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60" yWindow="330" windowWidth="14895" windowHeight="7365"/>
  </bookViews>
  <sheets>
    <sheet name="Chapter 2" sheetId="8" r:id="rId1"/>
    <sheet name="Section 2.1" sheetId="1" r:id="rId2"/>
    <sheet name="Section 2.2" sheetId="2" r:id="rId3"/>
    <sheet name="Section 2.3" sheetId="3" r:id="rId4"/>
    <sheet name="Section 2.4" sheetId="5" r:id="rId5"/>
    <sheet name="Master it!" sheetId="6" r:id="rId6"/>
    <sheet name="Solution" sheetId="7" r:id="rId7"/>
  </sheets>
  <calcPr calcId="145621" iterate="1"/>
</workbook>
</file>

<file path=xl/calcChain.xml><?xml version="1.0" encoding="utf-8"?>
<calcChain xmlns="http://schemas.openxmlformats.org/spreadsheetml/2006/main">
  <c r="D24" i="3" l="1"/>
  <c r="H12" i="7"/>
  <c r="H11" i="7"/>
  <c r="H10" i="7"/>
  <c r="H9" i="7"/>
  <c r="H8" i="7"/>
  <c r="H7" i="7"/>
  <c r="H5" i="7"/>
  <c r="H6" i="7"/>
  <c r="D12" i="7"/>
  <c r="C12" i="7"/>
  <c r="D11" i="7"/>
  <c r="J12" i="7" s="1"/>
  <c r="C11" i="7"/>
  <c r="D10" i="7"/>
  <c r="J11" i="7" s="1"/>
  <c r="C10" i="7"/>
  <c r="D9" i="7"/>
  <c r="J10" i="7" s="1"/>
  <c r="C9" i="7"/>
  <c r="D8" i="7"/>
  <c r="J9" i="7" s="1"/>
  <c r="C8" i="7"/>
  <c r="D7" i="7"/>
  <c r="J8" i="7" s="1"/>
  <c r="C7" i="7"/>
  <c r="D6" i="7"/>
  <c r="J7" i="7" s="1"/>
  <c r="C6" i="7"/>
  <c r="D5" i="7"/>
  <c r="J6" i="7" s="1"/>
  <c r="C5" i="7"/>
  <c r="J5" i="7" s="1"/>
  <c r="F19" i="7" l="1"/>
  <c r="F6" i="7"/>
  <c r="F7" i="7" s="1"/>
  <c r="F8" i="7" s="1"/>
  <c r="F9" i="7" s="1"/>
  <c r="F10" i="7" s="1"/>
  <c r="F11" i="7" s="1"/>
  <c r="F12" i="7" s="1"/>
  <c r="D49" i="3"/>
  <c r="F18" i="7" l="1"/>
  <c r="D14" i="7"/>
  <c r="F20" i="7" l="1"/>
  <c r="D22" i="7" s="1"/>
  <c r="E66" i="5"/>
  <c r="E65" i="5"/>
  <c r="E57" i="5"/>
  <c r="E56" i="5"/>
  <c r="E29" i="5"/>
  <c r="E28" i="5"/>
  <c r="E27" i="5"/>
  <c r="E14" i="5"/>
  <c r="G34" i="2"/>
  <c r="E15" i="2"/>
  <c r="E13" i="5" s="1"/>
  <c r="E91" i="1"/>
  <c r="J90" i="1"/>
  <c r="I90" i="1"/>
  <c r="E90" i="1"/>
  <c r="D90" i="1"/>
  <c r="D91" i="1"/>
  <c r="J60" i="1"/>
  <c r="J52" i="1"/>
  <c r="I60" i="1"/>
  <c r="I52" i="1"/>
  <c r="E53" i="1"/>
  <c r="E37" i="5" s="1"/>
  <c r="D53" i="1"/>
  <c r="E38" i="5" s="1"/>
  <c r="H26" i="1"/>
  <c r="H25" i="1"/>
  <c r="D26" i="1"/>
  <c r="D25" i="1"/>
  <c r="D36" i="1"/>
  <c r="D29" i="1" l="1"/>
  <c r="H29" i="1" s="1"/>
  <c r="H27" i="1" s="1"/>
  <c r="E58" i="5"/>
  <c r="E17" i="2"/>
  <c r="E18" i="2" s="1"/>
  <c r="E15" i="5" s="1"/>
  <c r="E16" i="5" s="1"/>
  <c r="E46" i="5" s="1"/>
  <c r="E30" i="5"/>
  <c r="E47" i="5" s="1"/>
  <c r="J63" i="1"/>
  <c r="I63" i="1"/>
  <c r="D93" i="1"/>
  <c r="I93" i="1" s="1"/>
  <c r="I91" i="1" s="1"/>
  <c r="E67" i="5"/>
  <c r="D63" i="1"/>
  <c r="E63" i="1"/>
  <c r="E93" i="1"/>
  <c r="J93" i="1" s="1"/>
  <c r="J91" i="1" s="1"/>
  <c r="E39" i="5"/>
  <c r="E48" i="5" s="1"/>
  <c r="E49" i="5" l="1"/>
  <c r="E19" i="2"/>
  <c r="G33" i="2" l="1"/>
  <c r="E22" i="2"/>
</calcChain>
</file>

<file path=xl/sharedStrings.xml><?xml version="1.0" encoding="utf-8"?>
<sst xmlns="http://schemas.openxmlformats.org/spreadsheetml/2006/main" count="224" uniqueCount="177">
  <si>
    <t xml:space="preserve">NOTE: Some functions used in these spreadsheets may require that </t>
  </si>
  <si>
    <t>The Balance Sheet</t>
  </si>
  <si>
    <t>Current assets</t>
  </si>
  <si>
    <t>Net fixed assets</t>
  </si>
  <si>
    <t>Long-term debt</t>
  </si>
  <si>
    <t>Assets</t>
  </si>
  <si>
    <t>Fixed assets</t>
  </si>
  <si>
    <t>RWJ Excel Tip</t>
  </si>
  <si>
    <t>Current liabilities</t>
  </si>
  <si>
    <t>Shareholders' equity</t>
  </si>
  <si>
    <t>Total liabilities and</t>
  </si>
  <si>
    <t xml:space="preserve">  shareholders' equity</t>
  </si>
  <si>
    <t>Liabilities &amp; Shareholders' Equity</t>
  </si>
  <si>
    <t>Given the following information, what does the balance sheet look like? What is shareholders' equity? What is net working capital?</t>
  </si>
  <si>
    <t>Net working capital = Current assets - Current liabilities</t>
  </si>
  <si>
    <t xml:space="preserve">Many of the examples in this chapter deal with the fictitious U.S. Corporation. The balance sheet for the company is below. </t>
  </si>
  <si>
    <t xml:space="preserve">  Total assets</t>
  </si>
  <si>
    <t xml:space="preserve">  Cash</t>
  </si>
  <si>
    <t xml:space="preserve">  Accounts receivable</t>
  </si>
  <si>
    <t xml:space="preserve">  Inventory</t>
  </si>
  <si>
    <t xml:space="preserve">    Total</t>
  </si>
  <si>
    <t xml:space="preserve">  Net plant and </t>
  </si>
  <si>
    <t xml:space="preserve">    equipment</t>
  </si>
  <si>
    <t xml:space="preserve">  Accounts payable</t>
  </si>
  <si>
    <t xml:space="preserve">  Notes payable</t>
  </si>
  <si>
    <t xml:space="preserve">  Common stock and </t>
  </si>
  <si>
    <t xml:space="preserve">    paid-in surplus</t>
  </si>
  <si>
    <t>Retained earnings</t>
  </si>
  <si>
    <t>Owner's equity</t>
  </si>
  <si>
    <t xml:space="preserve">   owner's equity</t>
  </si>
  <si>
    <t>Total assets</t>
  </si>
  <si>
    <t>Liabilities and Owner's Equity</t>
  </si>
  <si>
    <t>Example 2.1: Building a Balance Sheet</t>
  </si>
  <si>
    <t>We will be using this balance sheet in future calculations.</t>
  </si>
  <si>
    <t>Example 2.2: Market Value versus Book Value</t>
  </si>
  <si>
    <t>Below we have both the book value and market value balance sheets for Klingon Corporation.</t>
  </si>
  <si>
    <t>Klingon Corporation
Balance Sheets
Book Value and Market Value</t>
  </si>
  <si>
    <t>Book</t>
  </si>
  <si>
    <t>Market</t>
  </si>
  <si>
    <t>Net working capital</t>
  </si>
  <si>
    <t>The Income Statement</t>
  </si>
  <si>
    <t>The income statement measures performance over time. The income statement for U.S. Corporation is:</t>
  </si>
  <si>
    <t>Taxable income</t>
  </si>
  <si>
    <t>Taxes</t>
  </si>
  <si>
    <t>Net income</t>
  </si>
  <si>
    <t xml:space="preserve">  Dividends</t>
  </si>
  <si>
    <t>Net sales</t>
  </si>
  <si>
    <t>Cost of goods sold</t>
  </si>
  <si>
    <t>Depreciation</t>
  </si>
  <si>
    <t>Earnings before interest and taxes</t>
  </si>
  <si>
    <t>Interest paid</t>
  </si>
  <si>
    <t xml:space="preserve">  Addition to retained earnings</t>
  </si>
  <si>
    <t>Tax rate</t>
  </si>
  <si>
    <t>Example 2.3: Calculating Earnings and Dividends per share</t>
  </si>
  <si>
    <t>Earnings per share = Net income / Total shares outstanding =</t>
  </si>
  <si>
    <t>Cash Flow</t>
  </si>
  <si>
    <t>+ Depreciation</t>
  </si>
  <si>
    <t>- Taxes</t>
  </si>
  <si>
    <t xml:space="preserve">   Operating cash flow</t>
  </si>
  <si>
    <t>Capital spending is the amount a company spends on fixed assets. For U.S. Corporation, the capital spending was:</t>
  </si>
  <si>
    <t>Ending fixed assets</t>
  </si>
  <si>
    <t>- Beginning fixed assets</t>
  </si>
  <si>
    <t xml:space="preserve">  Net capital spending</t>
  </si>
  <si>
    <t>Ending NWC</t>
  </si>
  <si>
    <t>- Beginning NWC</t>
  </si>
  <si>
    <t xml:space="preserve">  Change in NWC</t>
  </si>
  <si>
    <t>Operating cash flow</t>
  </si>
  <si>
    <t>- Net capital spending</t>
  </si>
  <si>
    <t>- Change in NWC</t>
  </si>
  <si>
    <t xml:space="preserve">  Cash flow from assets</t>
  </si>
  <si>
    <t>- Net new borrowing</t>
  </si>
  <si>
    <t>Dividends paid</t>
  </si>
  <si>
    <t>- Net new equity</t>
  </si>
  <si>
    <t>But
less 
than…</t>
  </si>
  <si>
    <r>
      <t xml:space="preserve">Ross, Westerfield, and Jordan's </t>
    </r>
    <r>
      <rPr>
        <b/>
        <i/>
        <sz val="12"/>
        <color rgb="FF000000"/>
        <rFont val="Calibri"/>
        <family val="2"/>
        <scheme val="minor"/>
      </rPr>
      <t>Spreadsheet Master</t>
    </r>
  </si>
  <si>
    <t>In these spreadsheets, you will learn how to use the following Excel functions:</t>
  </si>
  <si>
    <t>The following conventions are used in these spreadsheets:</t>
  </si>
  <si>
    <t>1) Given data in blue</t>
  </si>
  <si>
    <t>2) Calculations in red</t>
  </si>
  <si>
    <t>the "Analysis ToolPak" or "Solver Add-In" be installed in Excel.</t>
  </si>
  <si>
    <t>then "Excel Options," "Add-Ins" and select</t>
  </si>
  <si>
    <t>"Solver Add-In," then click "OK."</t>
  </si>
  <si>
    <t>Chapter 2 - Section 1</t>
  </si>
  <si>
    <t>Current assets:</t>
  </si>
  <si>
    <t>Net fixed assets:</t>
  </si>
  <si>
    <t>Short-term debt:</t>
  </si>
  <si>
    <t>Long-term debt:</t>
  </si>
  <si>
    <t>Net working capital =</t>
  </si>
  <si>
    <t>Book value of fixed assets:</t>
  </si>
  <si>
    <t>Market value of fixed assets:</t>
  </si>
  <si>
    <t>Book value of net working capital:</t>
  </si>
  <si>
    <t>Market value of net working capital:</t>
  </si>
  <si>
    <t>Book value of long-term debt:</t>
  </si>
  <si>
    <t>Market value of long-term debt:</t>
  </si>
  <si>
    <t>We are given the following information on Klingon Corporation:</t>
  </si>
  <si>
    <t>What are the earnings per share and dividends per share?</t>
  </si>
  <si>
    <t>Chapter 2 - Section 2</t>
  </si>
  <si>
    <t>Suppose that the shares outstanding for U.S. Corporation in millions are:</t>
  </si>
  <si>
    <t xml:space="preserve">Dividends per share = Total dividends / Total shares outstanding = </t>
  </si>
  <si>
    <t>Chapter 2 - Section 3</t>
  </si>
  <si>
    <t>The corporate income tax table currently in effect is:</t>
  </si>
  <si>
    <t>The marginal tax rate will be:</t>
  </si>
  <si>
    <t>Marginal tax rate:</t>
  </si>
  <si>
    <t>Chapter 2 - Section 4</t>
  </si>
  <si>
    <t>Average tax rate:</t>
  </si>
  <si>
    <t>Chapter 2 - Master it!</t>
  </si>
  <si>
    <t>Master it! Solution</t>
  </si>
  <si>
    <t>Amount of income in marginal tax bracket:</t>
  </si>
  <si>
    <t>Total tax:</t>
  </si>
  <si>
    <t>Tax rate:</t>
  </si>
  <si>
    <t>Tax on the bottom of marginal tax bracket:</t>
  </si>
  <si>
    <t>Taxable income:</t>
  </si>
  <si>
    <t>Taxable
income is 
greater than
or equal
to….</t>
  </si>
  <si>
    <t>The marginal tax rate is:</t>
  </si>
  <si>
    <t>The average tax rate is:</t>
  </si>
  <si>
    <t>Taxes:</t>
  </si>
  <si>
    <t>The average tax rate is simply the total taxes divided by the taxable income, or:</t>
  </si>
  <si>
    <t>If taxable 
income is 
over --</t>
  </si>
  <si>
    <t>But not
over --</t>
  </si>
  <si>
    <t>The tax is:</t>
  </si>
  <si>
    <t>10% of the amount over $0</t>
  </si>
  <si>
    <t>$782.50 plus 15% of the amount over $7,825</t>
  </si>
  <si>
    <t>$4,386.25 plus 25% of the amount  over $31,850</t>
  </si>
  <si>
    <t>$15,698.75 plus 28% of the amount over $77,100</t>
  </si>
  <si>
    <t>$39,148.75 plus 33% of the amount over $160,850</t>
  </si>
  <si>
    <t>$101,469.25 plus 35% of the amount over $349,700</t>
  </si>
  <si>
    <t>Below, we have the tax table as shown in the textbook, as well as a taxable income.</t>
  </si>
  <si>
    <t>a.</t>
  </si>
  <si>
    <t xml:space="preserve">b. </t>
  </si>
  <si>
    <t>For a given taxable income, what is the marginal tax rate?</t>
  </si>
  <si>
    <t>c.</t>
  </si>
  <si>
    <t>For a given taxable income, what is the total tax bill?</t>
  </si>
  <si>
    <t xml:space="preserve">d. </t>
  </si>
  <si>
    <t>For a given taxable income, what is the average tax rate?</t>
  </si>
  <si>
    <t>of the amount over</t>
  </si>
  <si>
    <t>plus</t>
  </si>
  <si>
    <t>Create a tax table for corporate taxes similar to the individual tax table shown above.</t>
  </si>
  <si>
    <t>b.</t>
  </si>
  <si>
    <t>The total tax bill is:</t>
  </si>
  <si>
    <t>d.</t>
  </si>
  <si>
    <t>Spreadsheets are a very useful way to do financial calculations. Throughout these spreadsheets, we will use Excel to perform most of the calculations that are presented in the textbook. However, using Excel or any spreadsheet program is not a substitute for understanding the underlying calculations. The old adage "Garbage in - Garbage out" definitely applies to spreadsheets. You should realize that you do not need to understand these spreadsheets to understand Finance, but it is a useful tool for calculations. We would recommend that you first read the textbook to understand the concepts before you work through these spreadsheets. It might also be advantageous to work through the problems by hand or using a financial calculator. As with most calculations, there are often multiple ways to arrive at the correct solution. The spreadsheets show one method of solving the problem presented, not necessarily the only way to solve the problem with a spreadsheet.</t>
  </si>
  <si>
    <t>In order to make a spreadsheet more presentable, cell formatting is important. To make the numbers in a cell appear the way you would like them to, whether a dollar amount, percentage, or other format, select the cells you want to format, right-click, and select the "Format Cells" option. This will allow you to change the format of the numbers, the font, text color, cell background color, and lots of other options.</t>
  </si>
  <si>
    <t>To calculate the shareholders' equity, realize that total liabilities and shareholders' equity equals both total assets and current liabilities plus long-term debt plus shareholders' equity. Using these relationships, we can solve for shareholders' equity.</t>
  </si>
  <si>
    <t xml:space="preserve">Note that we will enter the data for the balance sheet here, but reference the numbers across different sheets, a very handy tool in Excel. Also, even though we know the balance sheet balances, we will have Excel do the balance sheet calculations for us anyway. For example, total current assets will be calculated in Excel even though the number is given in the textbook. </t>
  </si>
  <si>
    <t>Notice we used separate input cells for the market value and book value of debt even though the two numbers are the same. While they are the same in this case, they do not have to be the same. Using different input cells makes the spreadsheet more versatile.</t>
  </si>
  <si>
    <t>We have the tax rate as an input cell. In this way, Excel will calculate the taxes automatically. The dividends are an input cell since the dividends are at management discretion.</t>
  </si>
  <si>
    <t>Of course, you could create a spreadsheet to calculate the total tax bill and average tax rate for a given level of taxable income. In fact, the Master it! problem at the end of this workbook asks you to create such a spreadsheet.</t>
  </si>
  <si>
    <t>To have Excel find the marginal tax rate at the requested level of income, we used VLOOKUP. This function is found under Lookup &amp; Reference. The format for this function is VLOOKUP(lookup_value,table_array,col_index_num,range_lookup). The lookup_value is the number we want to find, in this case the net income. The table_array is where we want to look for the number, index_number is the column in the selected data we want the answer returned from, and range_lookup allows you to request an answer only for an exact match (if FALSE is entered) or an approximate match (the default, or if TRUE is entered.) In this case, we highlighted the entire table, used the cell with the net income amount as the lookup_value, and entered "3" as the index_num since we wanted the number from the 3rd column we highlighted returned as our answer. Since we did not enter a value for range_lookup, the default option was to look for the closest number and return the value from the column. Click on the marginal income tax rate cell calculation cell to see the syntax we used.</t>
  </si>
  <si>
    <t>Now we are ready to calculate the financial cash flows for the fictitious U.S. Corporation. When we calculate the cash flows, we are going to reference inputs and calculations from the previous worksheets so we do not have to enter the balance sheet and income statements again.</t>
  </si>
  <si>
    <t>The change in net working capital is the amount spent on current assets. Net working capital is current assets minus current liabilities. So, for U.S. Corporation, the change in net working capital was:</t>
  </si>
  <si>
    <t>Now we are ready to calculate the cash flow from assets for U.S. Corporation. The cash flow from assets is the operating cash flow less the capital spending less the change in NWC. The cash flow from assets is:</t>
  </si>
  <si>
    <t>The cash flow to creditors is the interest paid minus net new borrowing. Net new borrowing is simply the difference between the ending long-term debt and the beginning long-term debt.</t>
  </si>
  <si>
    <t>The cash flow to stockholders is dividends paid minus net new equity. To find net new equity, we can subtract the beginning common stock and paid-in surplus from the ending common stock and paid-in surplus. So, the cash flow to stockholders was:</t>
  </si>
  <si>
    <t>In reading this table, the marginal tax rate for taxable income less than $7,825 is 10%. If the taxable income is between $7,825 and $31,850, the tax bill is $782.50 plus the marginal taxes. The marginal taxes are calculated as the taxable income minus $7,825 times the marginal tax rate of 15%.</t>
  </si>
  <si>
    <r>
      <t xml:space="preserve">Throughout these spreadsheets, Excel tips will be highlighted in blue. The tips will range from specific functions to formatting and displaying output. The first application we will use is building a basic balance sheet. Although we could build a balance sheet and enter the numbers directly into the balance sheet, in some cases, our preference is to create a column of variables and then refer to these input cells in the balance sheet. We also believe in the use of color to differentiate input cells and calculation cells. In these spreadsheets, if the </t>
    </r>
    <r>
      <rPr>
        <sz val="12"/>
        <color rgb="FF0000FF"/>
        <rFont val="Calibri"/>
        <family val="2"/>
        <scheme val="minor"/>
      </rPr>
      <t>number is blue</t>
    </r>
    <r>
      <rPr>
        <sz val="12"/>
        <color theme="1"/>
        <rFont val="Calibri"/>
        <family val="2"/>
        <scheme val="minor"/>
      </rPr>
      <t xml:space="preserve">, it is an input cell. If the </t>
    </r>
    <r>
      <rPr>
        <sz val="12"/>
        <color rgb="FFFF0000"/>
        <rFont val="Calibri"/>
        <family val="2"/>
        <scheme val="minor"/>
      </rPr>
      <t>number is red</t>
    </r>
    <r>
      <rPr>
        <sz val="12"/>
        <color theme="1"/>
        <rFont val="Calibri"/>
        <family val="2"/>
        <scheme val="minor"/>
      </rPr>
      <t>, the cell is a calculation or references an input cell.</t>
    </r>
  </si>
  <si>
    <t>But
less 
than or equal to…</t>
  </si>
  <si>
    <t>Notice that we entered the minimum and maximum amount for each marginal tax rate in separate columns. Why we did this we will explain shortly. The marginal tax rate is the tax on the next dollar of income. Suppose we have gathered the following information from a company's income statement:</t>
  </si>
  <si>
    <t>To reference data in another worksheet, first enter an equal sign in the cell you want the data in, then move the cursor to the tab at the bottom of the spreadsheet that corresponds to the worksheet you want. Go to the cell that contains the desired data, left click your mouse, and press enter. To get back to the current worksheet, simply click on the appropriate worksheet tab at the bottom of the spreadsheet.</t>
  </si>
  <si>
    <t>Excel will not let you enter a mathematical operator ( = , + , - , etc.) at the beginning of a text cell. However, if you enter an apostrophe as the first character in a cell, Excel will consider anything in the cell as text, not a mathematical operation. This is how we entered the "+" before Depreciation.</t>
  </si>
  <si>
    <t xml:space="preserve">  Cash flow to creditors</t>
  </si>
  <si>
    <t xml:space="preserve">  Cash flow to stockholders</t>
  </si>
  <si>
    <t>Using Excel to find the marginal tax rate can be accomplished using the VLOOKUP function. However, calculating the total tax bill is a little more difficult. Below we have shown a copy of the IRS tax table for an individual. Often, tax tables are presented in this format.</t>
  </si>
  <si>
    <t xml:space="preserve">"Go." Check "Analysis ToolPak" and </t>
  </si>
  <si>
    <t>Chapter 2</t>
  </si>
  <si>
    <t>by Brad Jordan and Joe Smolira</t>
  </si>
  <si>
    <r>
      <t xml:space="preserve">Fundamentals of Corporate Finance, </t>
    </r>
    <r>
      <rPr>
        <b/>
        <sz val="12"/>
        <color rgb="FF000000"/>
        <rFont val="Calibri"/>
        <family val="2"/>
        <scheme val="minor"/>
      </rPr>
      <t>10th edition</t>
    </r>
  </si>
  <si>
    <t>Version 10.0</t>
  </si>
  <si>
    <t>In the balance sheet, select the 2011 cash balance, go to Formulas, and select Trace Dependents. This will draw a line from the cash balance cell to the 2011 total current liabilities. This function draws an arrow to any cell that uses the selected cell in a calculation. If you go to the total assets cell, and choose Trace Precedents from the same menu, Excel will draw a line to total current assets and net plant and equipment to total assets. Tracing precedents allows us to see which cells the cell we selected is using for the calculation in that cell. Both functions are useful for tracing where cells are used in future calculations or which cell is used in the current calculation.</t>
  </si>
  <si>
    <t>U.S. Corporation
2011 and 2012 Balance Sheets
($ in millions)</t>
  </si>
  <si>
    <t>U.S. Corporation
2012 Income Statement
($ in millions)</t>
  </si>
  <si>
    <t>U.S. Corporation
2012 Operating Cash Flow</t>
  </si>
  <si>
    <t>U.S. Corporation
2012 Capital Spending</t>
  </si>
  <si>
    <t>U.S. Corporation
2012 Change in Net Working Capital</t>
  </si>
  <si>
    <t>U.S. Corporation
2012 Cash Flow from Assets</t>
  </si>
  <si>
    <t>U.S. Corporation
2012 Cash Flow to Creditors</t>
  </si>
  <si>
    <t>U.S. Corporation
2012 Cash Flow to Stockholders</t>
  </si>
  <si>
    <t>To install these, click on the File tab</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</si>
</sst>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2" formatCode="_(&quot;$&quot;* #,##0_);_(&quot;$&quot;* \(#,##0\);_(&quot;$&quot;* &quot;-&quot;_);_(@_)"/>
    <numFmt numFmtId="41" formatCode="_(* #,##0_);_(* \(#,##0\);_(* &quot;-&quot;_);_(@_)"/>
    <numFmt numFmtId="44" formatCode="_(&quot;$&quot;* #,##0.00_);_(&quot;$&quot;* \(#,##0.00\);_(&quot;$&quot;* &quot;-&quot;??_);_(@_)"/>
    <numFmt numFmtId="164" formatCode="_(&quot;$&quot;* #,##0.000_);_(&quot;$&quot;* \(#,##0.000\);_(&quot;$&quot;* &quot;-&quot;??_);_(@_)"/>
    <numFmt numFmtId="165" formatCode="0.000%"/>
    <numFmt numFmtId="166" formatCode="&quot;$&quot;#,##0"/>
  </numFmts>
  <fonts count="39" x14ac:knownFonts="1">
    <font>
      <sz val="11"/>
      <color theme="1"/>
      <name val="Calibri"/>
      <family val="2"/>
      <scheme val="minor"/>
    </font>
    <font>
      <sz val="10"/>
      <name val="Arial"/>
      <family val="2"/>
    </font>
    <font>
      <sz val="12"/>
      <color indexed="12"/>
      <name val="Calibri"/>
      <family val="2"/>
    </font>
    <font>
      <sz val="12"/>
      <color indexed="10"/>
      <name val="Calibri"/>
      <family val="2"/>
    </font>
    <font>
      <sz val="12"/>
      <name val="Calibri"/>
      <family val="2"/>
    </font>
    <font>
      <sz val="11"/>
      <color indexed="12"/>
      <name val="Calibri"/>
      <family val="2"/>
    </font>
    <font>
      <sz val="11"/>
      <color theme="1"/>
      <name val="Calibri"/>
      <family val="2"/>
      <scheme val="minor"/>
    </font>
    <font>
      <b/>
      <sz val="11"/>
      <color theme="1"/>
      <name val="Calibri"/>
      <family val="2"/>
      <scheme val="minor"/>
    </font>
    <font>
      <sz val="11"/>
      <color rgb="FFFF0000"/>
      <name val="Calibri"/>
      <family val="2"/>
      <scheme val="minor"/>
    </font>
    <font>
      <b/>
      <sz val="14"/>
      <color theme="0"/>
      <name val="Calibri"/>
      <family val="2"/>
      <scheme val="minor"/>
    </font>
    <font>
      <sz val="12"/>
      <color theme="1"/>
      <name val="Calibri"/>
      <family val="2"/>
      <scheme val="minor"/>
    </font>
    <font>
      <b/>
      <sz val="12"/>
      <color theme="1"/>
      <name val="Calibri"/>
      <family val="2"/>
      <scheme val="minor"/>
    </font>
    <font>
      <sz val="12"/>
      <color rgb="FF0000FF"/>
      <name val="Calibri"/>
      <family val="2"/>
      <scheme val="minor"/>
    </font>
    <font>
      <i/>
      <sz val="12"/>
      <color theme="1"/>
      <name val="Calibri"/>
      <family val="2"/>
      <scheme val="minor"/>
    </font>
    <font>
      <b/>
      <i/>
      <sz val="12"/>
      <color theme="1"/>
      <name val="Calibri"/>
      <family val="2"/>
      <scheme val="minor"/>
    </font>
    <font>
      <sz val="12"/>
      <color rgb="FFFF0000"/>
      <name val="Calibri"/>
      <family val="2"/>
    </font>
    <font>
      <sz val="12"/>
      <name val="Calibri"/>
      <family val="2"/>
      <scheme val="minor"/>
    </font>
    <font>
      <sz val="12"/>
      <color rgb="FFFF0000"/>
      <name val="Calibri"/>
      <family val="2"/>
      <scheme val="minor"/>
    </font>
    <font>
      <sz val="12"/>
      <color rgb="FF0000FF"/>
      <name val="Calibri"/>
      <family val="2"/>
    </font>
    <font>
      <sz val="11"/>
      <color rgb="FF0000FF"/>
      <name val="Calibri"/>
      <family val="2"/>
      <scheme val="minor"/>
    </font>
    <font>
      <sz val="16"/>
      <color theme="1"/>
      <name val="Calibri"/>
      <family val="2"/>
      <scheme val="minor"/>
    </font>
    <font>
      <sz val="10"/>
      <color indexed="8"/>
      <name val="Calibri"/>
      <family val="2"/>
      <scheme val="minor"/>
    </font>
    <font>
      <sz val="10"/>
      <name val="Calibri"/>
      <family val="2"/>
      <scheme val="minor"/>
    </font>
    <font>
      <sz val="48"/>
      <color indexed="52"/>
      <name val="Calibri"/>
      <family val="2"/>
      <scheme val="minor"/>
    </font>
    <font>
      <sz val="10"/>
      <color indexed="19"/>
      <name val="Calibri"/>
      <family val="2"/>
      <scheme val="minor"/>
    </font>
    <font>
      <sz val="12"/>
      <color indexed="8"/>
      <name val="Calibri"/>
      <family val="2"/>
      <scheme val="minor"/>
    </font>
    <font>
      <i/>
      <sz val="11"/>
      <color theme="1"/>
      <name val="Calibri"/>
      <family val="2"/>
      <scheme val="minor"/>
    </font>
    <font>
      <b/>
      <sz val="12"/>
      <color indexed="9"/>
      <name val="Calibri"/>
      <family val="2"/>
      <scheme val="minor"/>
    </font>
    <font>
      <b/>
      <sz val="12"/>
      <color theme="0"/>
      <name val="Calibri"/>
      <family val="2"/>
      <scheme val="minor"/>
    </font>
    <font>
      <b/>
      <sz val="14"/>
      <color indexed="48"/>
      <name val="Calibri"/>
      <family val="2"/>
      <scheme val="minor"/>
    </font>
    <font>
      <b/>
      <sz val="14"/>
      <color indexed="10"/>
      <name val="Calibri"/>
      <family val="2"/>
      <scheme val="minor"/>
    </font>
    <font>
      <b/>
      <sz val="12"/>
      <color rgb="FF000000"/>
      <name val="Calibri"/>
      <family val="2"/>
      <scheme val="minor"/>
    </font>
    <font>
      <b/>
      <i/>
      <sz val="12"/>
      <color rgb="FF000000"/>
      <name val="Calibri"/>
      <family val="2"/>
      <scheme val="minor"/>
    </font>
    <font>
      <b/>
      <sz val="16"/>
      <color rgb="FF000099"/>
      <name val="Calibri"/>
      <family val="2"/>
      <scheme val="minor"/>
    </font>
    <font>
      <sz val="11"/>
      <color rgb="FF000099"/>
      <name val="Calibri"/>
      <family val="2"/>
      <scheme val="minor"/>
    </font>
    <font>
      <b/>
      <sz val="16"/>
      <color rgb="FF000099"/>
      <name val="Calibri"/>
      <family val="2"/>
    </font>
    <font>
      <b/>
      <sz val="12"/>
      <color rgb="FF000099"/>
      <name val="Calibri"/>
      <family val="2"/>
      <scheme val="minor"/>
    </font>
    <font>
      <sz val="16"/>
      <color rgb="FF000099"/>
      <name val="Calibri"/>
      <family val="2"/>
      <scheme val="minor"/>
    </font>
    <font>
      <sz val="12"/>
      <color rgb="FF000099"/>
      <name val="Calibri"/>
      <family val="2"/>
      <scheme val="minor"/>
    </font>
  </fonts>
  <fills count="10">
    <fill>
      <patternFill patternType="none"/>
    </fill>
    <fill>
      <patternFill patternType="gray125"/>
    </fill>
    <fill>
      <patternFill patternType="solid">
        <fgColor indexed="8"/>
        <bgColor indexed="64"/>
      </patternFill>
    </fill>
    <fill>
      <patternFill patternType="solid">
        <fgColor theme="1"/>
        <bgColor indexed="64"/>
      </patternFill>
    </fill>
    <fill>
      <patternFill patternType="solid">
        <fgColor rgb="FFFFFF99"/>
        <bgColor indexed="64"/>
      </patternFill>
    </fill>
    <fill>
      <patternFill patternType="solid">
        <fgColor rgb="FFCCFFCC"/>
        <bgColor indexed="64"/>
      </patternFill>
    </fill>
    <fill>
      <patternFill patternType="solid">
        <fgColor rgb="FF66FFFF"/>
        <bgColor indexed="64"/>
      </patternFill>
    </fill>
    <fill>
      <patternFill patternType="solid">
        <fgColor rgb="FFFFFF00"/>
        <bgColor indexed="64"/>
      </patternFill>
    </fill>
    <fill>
      <patternFill patternType="solid">
        <fgColor rgb="FFCCFFFF"/>
        <bgColor indexed="64"/>
      </patternFill>
    </fill>
    <fill>
      <patternFill patternType="solid">
        <fgColor rgb="FF66CCFF"/>
        <bgColor indexed="64"/>
      </patternFill>
    </fill>
  </fills>
  <borders count="23">
    <border>
      <left/>
      <right/>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1" fillId="0" borderId="0"/>
    <xf numFmtId="9" fontId="6" fillId="0" borderId="0" applyFont="0" applyFill="0" applyBorder="0" applyAlignment="0" applyProtection="0"/>
  </cellStyleXfs>
  <cellXfs count="171">
    <xf numFmtId="0" fontId="0" fillId="0" borderId="0" xfId="0"/>
    <xf numFmtId="0" fontId="10" fillId="4" borderId="0" xfId="0" applyFont="1" applyFill="1"/>
    <xf numFmtId="0" fontId="0" fillId="4" borderId="0" xfId="0" applyFill="1"/>
    <xf numFmtId="0" fontId="7" fillId="4" borderId="0" xfId="0" applyFont="1" applyFill="1"/>
    <xf numFmtId="0" fontId="11" fillId="4" borderId="0" xfId="0" applyFont="1" applyFill="1"/>
    <xf numFmtId="42" fontId="12" fillId="4" borderId="0" xfId="0" applyNumberFormat="1" applyFont="1" applyFill="1"/>
    <xf numFmtId="0" fontId="10" fillId="5" borderId="2" xfId="0" applyFont="1" applyFill="1" applyBorder="1"/>
    <xf numFmtId="42" fontId="2" fillId="5" borderId="0" xfId="0" applyNumberFormat="1" applyFont="1" applyFill="1" applyBorder="1"/>
    <xf numFmtId="0" fontId="10" fillId="5" borderId="0" xfId="0" applyFont="1" applyFill="1" applyBorder="1"/>
    <xf numFmtId="42" fontId="2" fillId="5" borderId="3" xfId="0" applyNumberFormat="1" applyFont="1" applyFill="1" applyBorder="1"/>
    <xf numFmtId="42" fontId="10" fillId="5" borderId="0" xfId="0" applyNumberFormat="1" applyFont="1" applyFill="1" applyBorder="1"/>
    <xf numFmtId="41" fontId="2" fillId="5" borderId="3" xfId="0" applyNumberFormat="1" applyFont="1" applyFill="1" applyBorder="1"/>
    <xf numFmtId="42" fontId="3" fillId="5" borderId="4" xfId="0" applyNumberFormat="1" applyFont="1" applyFill="1" applyBorder="1"/>
    <xf numFmtId="42" fontId="3" fillId="5" borderId="5" xfId="0" applyNumberFormat="1" applyFont="1" applyFill="1" applyBorder="1"/>
    <xf numFmtId="0" fontId="10" fillId="5" borderId="6" xfId="0" applyFont="1" applyFill="1" applyBorder="1"/>
    <xf numFmtId="42" fontId="3" fillId="5" borderId="7" xfId="0" applyNumberFormat="1" applyFont="1" applyFill="1" applyBorder="1"/>
    <xf numFmtId="0" fontId="10" fillId="5" borderId="7" xfId="0" applyFont="1" applyFill="1" applyBorder="1"/>
    <xf numFmtId="42" fontId="3" fillId="5" borderId="8" xfId="0" applyNumberFormat="1" applyFont="1" applyFill="1" applyBorder="1"/>
    <xf numFmtId="42" fontId="3" fillId="5" borderId="0" xfId="0" applyNumberFormat="1" applyFont="1" applyFill="1" applyBorder="1"/>
    <xf numFmtId="0" fontId="13" fillId="5" borderId="9" xfId="0" applyFont="1" applyFill="1" applyBorder="1" applyAlignment="1">
      <alignment horizontal="center"/>
    </xf>
    <xf numFmtId="0" fontId="13" fillId="5" borderId="0" xfId="0" applyFont="1" applyFill="1" applyBorder="1" applyAlignment="1">
      <alignment horizontal="center"/>
    </xf>
    <xf numFmtId="0" fontId="14" fillId="6" borderId="2" xfId="0" applyFont="1" applyFill="1" applyBorder="1"/>
    <xf numFmtId="0" fontId="10" fillId="6" borderId="0" xfId="0" applyFont="1" applyFill="1" applyBorder="1"/>
    <xf numFmtId="2" fontId="10" fillId="6" borderId="0" xfId="0" applyNumberFormat="1" applyFont="1" applyFill="1" applyBorder="1"/>
    <xf numFmtId="0" fontId="10" fillId="6" borderId="0" xfId="0" applyFont="1" applyFill="1"/>
    <xf numFmtId="0" fontId="0" fillId="6" borderId="0" xfId="0" applyFill="1"/>
    <xf numFmtId="42" fontId="4" fillId="5" borderId="0" xfId="0" applyNumberFormat="1" applyFont="1" applyFill="1" applyBorder="1"/>
    <xf numFmtId="42" fontId="15" fillId="5" borderId="0" xfId="0" applyNumberFormat="1" applyFont="1" applyFill="1" applyBorder="1"/>
    <xf numFmtId="41" fontId="15" fillId="5" borderId="0" xfId="0" applyNumberFormat="1" applyFont="1" applyFill="1" applyBorder="1"/>
    <xf numFmtId="0" fontId="16" fillId="5" borderId="0" xfId="0" applyFont="1" applyFill="1" applyBorder="1"/>
    <xf numFmtId="42" fontId="16" fillId="5" borderId="0" xfId="0" applyNumberFormat="1" applyFont="1" applyFill="1" applyBorder="1"/>
    <xf numFmtId="42" fontId="15" fillId="5" borderId="3" xfId="0" applyNumberFormat="1" applyFont="1" applyFill="1" applyBorder="1"/>
    <xf numFmtId="41" fontId="15" fillId="5" borderId="3" xfId="0" applyNumberFormat="1" applyFont="1" applyFill="1" applyBorder="1"/>
    <xf numFmtId="42" fontId="17" fillId="4" borderId="0" xfId="0" applyNumberFormat="1" applyFont="1" applyFill="1"/>
    <xf numFmtId="0" fontId="13" fillId="4" borderId="0" xfId="0" applyFont="1" applyFill="1"/>
    <xf numFmtId="0" fontId="13" fillId="5" borderId="0" xfId="0" applyFont="1" applyFill="1" applyBorder="1"/>
    <xf numFmtId="0" fontId="13" fillId="5" borderId="2" xfId="0" applyFont="1" applyFill="1" applyBorder="1"/>
    <xf numFmtId="0" fontId="13" fillId="5" borderId="3" xfId="0" applyFont="1" applyFill="1" applyBorder="1"/>
    <xf numFmtId="0" fontId="10" fillId="5" borderId="3" xfId="0" applyFont="1" applyFill="1" applyBorder="1"/>
    <xf numFmtId="42" fontId="12" fillId="5" borderId="0" xfId="0" applyNumberFormat="1" applyFont="1" applyFill="1" applyBorder="1"/>
    <xf numFmtId="42" fontId="12" fillId="5" borderId="3" xfId="0" applyNumberFormat="1" applyFont="1" applyFill="1" applyBorder="1"/>
    <xf numFmtId="41" fontId="12" fillId="5" borderId="0" xfId="0" applyNumberFormat="1" applyFont="1" applyFill="1" applyBorder="1"/>
    <xf numFmtId="41" fontId="12" fillId="5" borderId="7" xfId="0" applyNumberFormat="1" applyFont="1" applyFill="1" applyBorder="1"/>
    <xf numFmtId="41" fontId="12" fillId="5" borderId="8" xfId="0" applyNumberFormat="1" applyFont="1" applyFill="1" applyBorder="1"/>
    <xf numFmtId="42" fontId="17" fillId="5" borderId="10" xfId="0" applyNumberFormat="1" applyFont="1" applyFill="1" applyBorder="1"/>
    <xf numFmtId="42" fontId="17" fillId="5" borderId="11" xfId="0" applyNumberFormat="1" applyFont="1" applyFill="1" applyBorder="1"/>
    <xf numFmtId="42" fontId="10" fillId="5" borderId="3" xfId="0" applyNumberFormat="1" applyFont="1" applyFill="1" applyBorder="1"/>
    <xf numFmtId="42" fontId="12" fillId="5" borderId="7" xfId="0" applyNumberFormat="1" applyFont="1" applyFill="1" applyBorder="1"/>
    <xf numFmtId="42" fontId="17" fillId="5" borderId="0" xfId="0" applyNumberFormat="1" applyFont="1" applyFill="1" applyBorder="1"/>
    <xf numFmtId="42" fontId="17" fillId="5" borderId="3" xfId="0" applyNumberFormat="1" applyFont="1" applyFill="1" applyBorder="1"/>
    <xf numFmtId="42" fontId="17" fillId="5" borderId="12" xfId="0" applyNumberFormat="1" applyFont="1" applyFill="1" applyBorder="1"/>
    <xf numFmtId="42" fontId="17" fillId="5" borderId="13" xfId="0" applyNumberFormat="1" applyFont="1" applyFill="1" applyBorder="1"/>
    <xf numFmtId="0" fontId="10" fillId="5" borderId="8" xfId="0" applyFont="1" applyFill="1" applyBorder="1"/>
    <xf numFmtId="41" fontId="17" fillId="5" borderId="7" xfId="0" applyNumberFormat="1" applyFont="1" applyFill="1" applyBorder="1"/>
    <xf numFmtId="0" fontId="13" fillId="5" borderId="3" xfId="0" applyFont="1" applyFill="1" applyBorder="1" applyAlignment="1">
      <alignment horizontal="center"/>
    </xf>
    <xf numFmtId="41" fontId="17" fillId="5" borderId="8" xfId="0" applyNumberFormat="1" applyFont="1" applyFill="1" applyBorder="1"/>
    <xf numFmtId="42" fontId="3" fillId="5" borderId="3" xfId="0" applyNumberFormat="1" applyFont="1" applyFill="1" applyBorder="1"/>
    <xf numFmtId="41" fontId="3" fillId="5" borderId="3" xfId="0" applyNumberFormat="1" applyFont="1" applyFill="1" applyBorder="1"/>
    <xf numFmtId="41" fontId="18" fillId="5" borderId="8" xfId="0" applyNumberFormat="1" applyFont="1" applyFill="1" applyBorder="1"/>
    <xf numFmtId="9" fontId="5" fillId="4" borderId="0" xfId="2" applyFont="1" applyFill="1"/>
    <xf numFmtId="0" fontId="19" fillId="4" borderId="0" xfId="0" applyFont="1" applyFill="1" applyAlignment="1">
      <alignment horizontal="center"/>
    </xf>
    <xf numFmtId="44" fontId="8" fillId="4" borderId="0" xfId="0" applyNumberFormat="1" applyFont="1" applyFill="1"/>
    <xf numFmtId="164" fontId="8" fillId="4" borderId="0" xfId="0" applyNumberFormat="1" applyFont="1" applyFill="1"/>
    <xf numFmtId="0" fontId="20" fillId="4" borderId="0" xfId="0" applyFont="1" applyFill="1"/>
    <xf numFmtId="0" fontId="13" fillId="5" borderId="14" xfId="0" applyFont="1" applyFill="1" applyBorder="1" applyAlignment="1">
      <alignment horizontal="center" wrapText="1"/>
    </xf>
    <xf numFmtId="0" fontId="13" fillId="5" borderId="9" xfId="0" applyFont="1" applyFill="1" applyBorder="1" applyAlignment="1">
      <alignment horizontal="center" wrapText="1"/>
    </xf>
    <xf numFmtId="42" fontId="12" fillId="5" borderId="2" xfId="0" applyNumberFormat="1" applyFont="1" applyFill="1" applyBorder="1"/>
    <xf numFmtId="9" fontId="17" fillId="4" borderId="0" xfId="2" applyFont="1" applyFill="1"/>
    <xf numFmtId="42" fontId="10" fillId="4" borderId="0" xfId="0" applyNumberFormat="1" applyFont="1" applyFill="1"/>
    <xf numFmtId="44" fontId="17" fillId="4" borderId="0" xfId="0" applyNumberFormat="1" applyFont="1" applyFill="1"/>
    <xf numFmtId="41" fontId="17" fillId="4" borderId="0" xfId="0" applyNumberFormat="1" applyFont="1" applyFill="1"/>
    <xf numFmtId="9" fontId="10" fillId="4" borderId="0" xfId="2" applyFont="1" applyFill="1" applyAlignment="1">
      <alignment horizontal="center"/>
    </xf>
    <xf numFmtId="0" fontId="21" fillId="2" borderId="0" xfId="1" applyFont="1" applyFill="1"/>
    <xf numFmtId="0" fontId="22" fillId="2" borderId="0" xfId="1" applyFont="1" applyFill="1"/>
    <xf numFmtId="2" fontId="23" fillId="2" borderId="0" xfId="1" applyNumberFormat="1" applyFont="1" applyFill="1" applyBorder="1" applyAlignment="1"/>
    <xf numFmtId="0" fontId="24" fillId="2" borderId="0" xfId="1" applyFont="1" applyFill="1" applyBorder="1"/>
    <xf numFmtId="0" fontId="22" fillId="2" borderId="0" xfId="1" applyFont="1" applyFill="1" applyBorder="1"/>
    <xf numFmtId="0" fontId="21" fillId="7" borderId="0" xfId="1" applyFont="1" applyFill="1" applyBorder="1"/>
    <xf numFmtId="0" fontId="31" fillId="7" borderId="0" xfId="1" applyFont="1" applyFill="1" applyBorder="1"/>
    <xf numFmtId="0" fontId="32" fillId="7" borderId="0" xfId="1" applyFont="1" applyFill="1" applyBorder="1"/>
    <xf numFmtId="0" fontId="10" fillId="4" borderId="0" xfId="0" applyFont="1" applyFill="1"/>
    <xf numFmtId="0" fontId="25" fillId="2" borderId="0" xfId="1" applyFont="1" applyFill="1" applyBorder="1"/>
    <xf numFmtId="0" fontId="27" fillId="2" borderId="0" xfId="1" applyFont="1" applyFill="1" applyBorder="1"/>
    <xf numFmtId="0" fontId="28" fillId="2" borderId="0" xfId="1" applyFont="1" applyFill="1" applyBorder="1"/>
    <xf numFmtId="0" fontId="29" fillId="7" borderId="0" xfId="1" applyFont="1" applyFill="1" applyBorder="1"/>
    <xf numFmtId="0" fontId="30" fillId="7" borderId="0" xfId="1" applyFont="1" applyFill="1" applyBorder="1"/>
    <xf numFmtId="0" fontId="0" fillId="4" borderId="0" xfId="0" applyFill="1"/>
    <xf numFmtId="0" fontId="10" fillId="4" borderId="0" xfId="0" applyFont="1" applyFill="1"/>
    <xf numFmtId="0" fontId="10" fillId="5" borderId="2" xfId="0" applyFont="1" applyFill="1" applyBorder="1"/>
    <xf numFmtId="0" fontId="10" fillId="5" borderId="0" xfId="0" applyFont="1" applyFill="1" applyBorder="1"/>
    <xf numFmtId="0" fontId="10" fillId="5" borderId="6" xfId="0" applyFont="1" applyFill="1" applyBorder="1"/>
    <xf numFmtId="0" fontId="10" fillId="5" borderId="7" xfId="0" applyFont="1" applyFill="1" applyBorder="1"/>
    <xf numFmtId="0" fontId="14" fillId="6" borderId="2" xfId="0" applyFont="1" applyFill="1" applyBorder="1"/>
    <xf numFmtId="0" fontId="10" fillId="6" borderId="0" xfId="0" applyFont="1" applyFill="1" applyBorder="1"/>
    <xf numFmtId="2" fontId="10" fillId="6" borderId="0" xfId="0" applyNumberFormat="1" applyFont="1" applyFill="1" applyBorder="1"/>
    <xf numFmtId="0" fontId="10" fillId="6" borderId="0" xfId="0" applyFont="1" applyFill="1"/>
    <xf numFmtId="0" fontId="0" fillId="6" borderId="0" xfId="0" applyFill="1"/>
    <xf numFmtId="0" fontId="9" fillId="3" borderId="0" xfId="0" applyFont="1" applyFill="1"/>
    <xf numFmtId="0" fontId="21" fillId="2" borderId="0" xfId="1" applyFont="1" applyFill="1" applyBorder="1"/>
    <xf numFmtId="42" fontId="17" fillId="4" borderId="0" xfId="2" applyNumberFormat="1" applyFont="1" applyFill="1"/>
    <xf numFmtId="0" fontId="10" fillId="4" borderId="3" xfId="0" applyFont="1" applyFill="1" applyBorder="1"/>
    <xf numFmtId="0" fontId="10" fillId="5" borderId="0" xfId="0" quotePrefix="1" applyFont="1" applyFill="1" applyBorder="1"/>
    <xf numFmtId="41" fontId="17" fillId="5" borderId="3" xfId="0" applyNumberFormat="1" applyFont="1" applyFill="1" applyBorder="1"/>
    <xf numFmtId="42" fontId="17" fillId="5" borderId="5" xfId="0" applyNumberFormat="1" applyFont="1" applyFill="1" applyBorder="1"/>
    <xf numFmtId="42" fontId="17" fillId="5" borderId="8" xfId="0" applyNumberFormat="1" applyFont="1" applyFill="1" applyBorder="1"/>
    <xf numFmtId="0" fontId="10" fillId="5" borderId="2" xfId="0" quotePrefix="1" applyFont="1" applyFill="1" applyBorder="1"/>
    <xf numFmtId="0" fontId="10" fillId="4" borderId="0" xfId="0" applyFont="1" applyFill="1"/>
    <xf numFmtId="0" fontId="0" fillId="4" borderId="0" xfId="0" applyFill="1"/>
    <xf numFmtId="0" fontId="10" fillId="4" borderId="0" xfId="0" applyFont="1" applyFill="1"/>
    <xf numFmtId="0" fontId="13" fillId="5" borderId="1" xfId="0" applyFont="1" applyFill="1" applyBorder="1" applyAlignment="1">
      <alignment horizontal="center"/>
    </xf>
    <xf numFmtId="41" fontId="12" fillId="5" borderId="2" xfId="0" applyNumberFormat="1" applyFont="1" applyFill="1" applyBorder="1"/>
    <xf numFmtId="41" fontId="12" fillId="5" borderId="6" xfId="0" applyNumberFormat="1" applyFont="1" applyFill="1" applyBorder="1"/>
    <xf numFmtId="9" fontId="12" fillId="5" borderId="3" xfId="2" applyFont="1" applyFill="1" applyBorder="1" applyAlignment="1">
      <alignment horizontal="center"/>
    </xf>
    <xf numFmtId="9" fontId="12" fillId="5" borderId="8" xfId="2" applyFont="1" applyFill="1" applyBorder="1" applyAlignment="1">
      <alignment horizontal="center"/>
    </xf>
    <xf numFmtId="10" fontId="17" fillId="4" borderId="0" xfId="2" applyNumberFormat="1" applyFont="1" applyFill="1"/>
    <xf numFmtId="9" fontId="17" fillId="8" borderId="0" xfId="2" applyFont="1" applyFill="1"/>
    <xf numFmtId="42" fontId="17" fillId="8" borderId="0" xfId="0" applyNumberFormat="1" applyFont="1" applyFill="1"/>
    <xf numFmtId="42" fontId="17" fillId="8" borderId="0" xfId="2" applyNumberFormat="1" applyFont="1" applyFill="1"/>
    <xf numFmtId="41" fontId="17" fillId="8" borderId="0" xfId="0" applyNumberFormat="1" applyFont="1" applyFill="1"/>
    <xf numFmtId="41" fontId="17" fillId="8" borderId="0" xfId="2" applyNumberFormat="1" applyFont="1" applyFill="1"/>
    <xf numFmtId="165" fontId="17" fillId="8" borderId="0" xfId="2" applyNumberFormat="1" applyFont="1" applyFill="1"/>
    <xf numFmtId="0" fontId="13" fillId="4" borderId="0" xfId="0" applyFont="1" applyFill="1" applyAlignment="1">
      <alignment horizontal="center" wrapText="1"/>
    </xf>
    <xf numFmtId="0" fontId="13" fillId="4" borderId="0" xfId="0" applyFont="1" applyFill="1" applyAlignment="1">
      <alignment horizontal="center"/>
    </xf>
    <xf numFmtId="0" fontId="10" fillId="4" borderId="0" xfId="0" applyFont="1" applyFill="1" applyAlignment="1">
      <alignment horizontal="center"/>
    </xf>
    <xf numFmtId="166" fontId="10" fillId="4" borderId="0" xfId="0" applyNumberFormat="1" applyFont="1" applyFill="1" applyAlignment="1">
      <alignment horizontal="center"/>
    </xf>
    <xf numFmtId="3" fontId="10" fillId="4" borderId="0" xfId="0" applyNumberFormat="1" applyFont="1" applyFill="1" applyAlignment="1">
      <alignment horizontal="center"/>
    </xf>
    <xf numFmtId="0" fontId="26" fillId="4" borderId="0" xfId="0" applyFont="1" applyFill="1"/>
    <xf numFmtId="9" fontId="17" fillId="8" borderId="0" xfId="0" applyNumberFormat="1" applyFont="1" applyFill="1" applyAlignment="1">
      <alignment horizontal="center"/>
    </xf>
    <xf numFmtId="0" fontId="13" fillId="4" borderId="0" xfId="0" applyFont="1" applyFill="1" applyAlignment="1"/>
    <xf numFmtId="165" fontId="17" fillId="4" borderId="0" xfId="2" applyNumberFormat="1" applyFont="1" applyFill="1"/>
    <xf numFmtId="0" fontId="33" fillId="9" borderId="15" xfId="0" applyFont="1" applyFill="1" applyBorder="1"/>
    <xf numFmtId="0" fontId="34" fillId="9" borderId="16" xfId="0" applyFont="1" applyFill="1" applyBorder="1"/>
    <xf numFmtId="0" fontId="35" fillId="9" borderId="17" xfId="0" applyFont="1" applyFill="1" applyBorder="1"/>
    <xf numFmtId="0" fontId="36" fillId="9" borderId="18" xfId="0" applyFont="1" applyFill="1" applyBorder="1"/>
    <xf numFmtId="0" fontId="34" fillId="9" borderId="19" xfId="0" applyFont="1" applyFill="1" applyBorder="1"/>
    <xf numFmtId="0" fontId="36" fillId="9" borderId="20" xfId="0" applyFont="1" applyFill="1" applyBorder="1"/>
    <xf numFmtId="0" fontId="37" fillId="9" borderId="18" xfId="0" applyFont="1" applyFill="1" applyBorder="1"/>
    <xf numFmtId="0" fontId="34" fillId="4" borderId="0" xfId="0" applyFont="1" applyFill="1" applyBorder="1"/>
    <xf numFmtId="0" fontId="37" fillId="4" borderId="0" xfId="0" applyFont="1" applyFill="1" applyBorder="1"/>
    <xf numFmtId="0" fontId="38" fillId="9" borderId="16" xfId="0" applyFont="1" applyFill="1" applyBorder="1"/>
    <xf numFmtId="0" fontId="33" fillId="9" borderId="21" xfId="0" applyFont="1" applyFill="1" applyBorder="1"/>
    <xf numFmtId="0" fontId="38" fillId="9" borderId="22" xfId="0" applyFont="1" applyFill="1" applyBorder="1"/>
    <xf numFmtId="0" fontId="35" fillId="9" borderId="21" xfId="0" applyFont="1" applyFill="1" applyBorder="1"/>
    <xf numFmtId="0" fontId="34" fillId="9" borderId="22" xfId="0" applyFont="1" applyFill="1" applyBorder="1"/>
    <xf numFmtId="0" fontId="10" fillId="4" borderId="0" xfId="0" applyFont="1" applyFill="1" applyAlignment="1">
      <alignment horizontal="left" wrapText="1"/>
    </xf>
    <xf numFmtId="0" fontId="10" fillId="6" borderId="0" xfId="0" applyFont="1" applyFill="1" applyBorder="1" applyAlignment="1">
      <alignment horizontal="left" wrapText="1"/>
    </xf>
    <xf numFmtId="0" fontId="13" fillId="5" borderId="14" xfId="0" applyFont="1" applyFill="1" applyBorder="1" applyAlignment="1">
      <alignment horizontal="center"/>
    </xf>
    <xf numFmtId="0" fontId="13" fillId="5" borderId="9" xfId="0" applyFont="1" applyFill="1" applyBorder="1" applyAlignment="1">
      <alignment horizontal="center"/>
    </xf>
    <xf numFmtId="0" fontId="13" fillId="5" borderId="1" xfId="0" applyFont="1" applyFill="1" applyBorder="1" applyAlignment="1">
      <alignment horizontal="center"/>
    </xf>
    <xf numFmtId="0" fontId="13" fillId="5" borderId="2" xfId="0" applyFont="1" applyFill="1" applyBorder="1" applyAlignment="1">
      <alignment horizontal="center"/>
    </xf>
    <xf numFmtId="0" fontId="13" fillId="5" borderId="0" xfId="0" applyFont="1" applyFill="1" applyBorder="1" applyAlignment="1">
      <alignment horizontal="center"/>
    </xf>
    <xf numFmtId="0" fontId="13" fillId="5" borderId="3" xfId="0" applyFont="1" applyFill="1" applyBorder="1" applyAlignment="1">
      <alignment horizontal="center"/>
    </xf>
    <xf numFmtId="0" fontId="11" fillId="5" borderId="14" xfId="0" applyFont="1" applyFill="1" applyBorder="1" applyAlignment="1">
      <alignment horizontal="center" wrapText="1"/>
    </xf>
    <xf numFmtId="0" fontId="10" fillId="5" borderId="9" xfId="0" applyFont="1" applyFill="1" applyBorder="1" applyAlignment="1">
      <alignment horizontal="center"/>
    </xf>
    <xf numFmtId="0" fontId="10" fillId="5" borderId="1" xfId="0" applyFont="1" applyFill="1" applyBorder="1" applyAlignment="1">
      <alignment horizontal="center"/>
    </xf>
    <xf numFmtId="0" fontId="10" fillId="5" borderId="2" xfId="0" applyFont="1" applyFill="1" applyBorder="1" applyAlignment="1">
      <alignment horizontal="center"/>
    </xf>
    <xf numFmtId="0" fontId="10" fillId="5" borderId="0" xfId="0" applyFont="1" applyFill="1" applyBorder="1" applyAlignment="1">
      <alignment horizontal="center"/>
    </xf>
    <xf numFmtId="0" fontId="10" fillId="5" borderId="3" xfId="0" applyFont="1" applyFill="1" applyBorder="1" applyAlignment="1">
      <alignment horizontal="center"/>
    </xf>
    <xf numFmtId="0" fontId="7" fillId="5" borderId="14" xfId="0" applyFont="1" applyFill="1" applyBorder="1" applyAlignment="1">
      <alignment horizontal="center" wrapText="1"/>
    </xf>
    <xf numFmtId="0" fontId="7" fillId="5" borderId="9" xfId="0" applyFont="1" applyFill="1" applyBorder="1" applyAlignment="1">
      <alignment horizontal="center" wrapText="1"/>
    </xf>
    <xf numFmtId="0" fontId="7" fillId="5" borderId="1" xfId="0" applyFont="1" applyFill="1" applyBorder="1" applyAlignment="1">
      <alignment horizontal="center" wrapText="1"/>
    </xf>
    <xf numFmtId="0" fontId="7" fillId="5" borderId="2" xfId="0" applyFont="1" applyFill="1" applyBorder="1" applyAlignment="1">
      <alignment horizontal="center" wrapText="1"/>
    </xf>
    <xf numFmtId="0" fontId="7" fillId="5" borderId="0" xfId="0" applyFont="1" applyFill="1" applyBorder="1" applyAlignment="1">
      <alignment horizontal="center" wrapText="1"/>
    </xf>
    <xf numFmtId="0" fontId="7" fillId="5" borderId="3" xfId="0" applyFont="1" applyFill="1" applyBorder="1" applyAlignment="1">
      <alignment horizontal="center" wrapText="1"/>
    </xf>
    <xf numFmtId="0" fontId="0" fillId="4" borderId="0" xfId="0" applyFill="1" applyAlignment="1">
      <alignment horizontal="left" wrapText="1"/>
    </xf>
    <xf numFmtId="0" fontId="11" fillId="5" borderId="9" xfId="0" applyFont="1" applyFill="1" applyBorder="1" applyAlignment="1">
      <alignment horizontal="center"/>
    </xf>
    <xf numFmtId="0" fontId="11" fillId="5" borderId="1" xfId="0" applyFont="1" applyFill="1" applyBorder="1" applyAlignment="1">
      <alignment horizontal="center"/>
    </xf>
    <xf numFmtId="0" fontId="11" fillId="5" borderId="2" xfId="0" applyFont="1" applyFill="1" applyBorder="1" applyAlignment="1">
      <alignment horizontal="center"/>
    </xf>
    <xf numFmtId="0" fontId="11" fillId="5" borderId="0" xfId="0" applyFont="1" applyFill="1" applyBorder="1" applyAlignment="1">
      <alignment horizontal="center"/>
    </xf>
    <xf numFmtId="0" fontId="11" fillId="5" borderId="3" xfId="0" applyFont="1" applyFill="1" applyBorder="1" applyAlignment="1">
      <alignment horizontal="center"/>
    </xf>
    <xf numFmtId="0" fontId="11" fillId="5" borderId="9" xfId="0" applyFont="1" applyFill="1" applyBorder="1" applyAlignment="1">
      <alignment horizontal="center" wrapText="1"/>
    </xf>
  </cellXfs>
  <cellStyles count="3">
    <cellStyle name="Normal" xfId="0" builtinId="0"/>
    <cellStyle name="Normal 2" xfId="1"/>
    <cellStyle name="Percent" xfId="2" builtinId="5"/>
  </cellStyles>
  <dxfs count="0"/>
  <tableStyles count="0" defaultTableStyle="TableStyleMedium9" defaultPivotStyle="PivotStyleLight16"/>
  <colors>
    <mruColors>
      <color rgb="FF000099"/>
      <color rgb="FFCCFFFF"/>
      <color rgb="FF66CCFF"/>
      <color rgb="FFFFFF99"/>
      <color rgb="FF0000FF"/>
      <color rgb="FF66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Section 2.3'!A26"/><Relationship Id="rId2" Type="http://schemas.openxmlformats.org/officeDocument/2006/relationships/hyperlink" Target="#'Section 2.1'!A66"/><Relationship Id="rId1" Type="http://schemas.openxmlformats.org/officeDocument/2006/relationships/hyperlink" Target="#'Section 2.1'!A19"/><Relationship Id="rId5" Type="http://schemas.openxmlformats.org/officeDocument/2006/relationships/image" Target="../media/image1.PNG"/><Relationship Id="rId4" Type="http://schemas.openxmlformats.org/officeDocument/2006/relationships/hyperlink" Target="#'Section 2.4'!A7"/></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0</xdr:colOff>
      <xdr:row>11</xdr:row>
      <xdr:rowOff>0</xdr:rowOff>
    </xdr:from>
    <xdr:to>
      <xdr:col>3</xdr:col>
      <xdr:colOff>2743200</xdr:colOff>
      <xdr:row>11</xdr:row>
      <xdr:rowOff>274320</xdr:rowOff>
    </xdr:to>
    <xdr:sp macro="" textlink="">
      <xdr:nvSpPr>
        <xdr:cNvPr id="3" name="TextBox 2">
          <a:hlinkClick xmlns:r="http://schemas.openxmlformats.org/officeDocument/2006/relationships" r:id="rId1"/>
        </xdr:cNvPr>
        <xdr:cNvSpPr txBox="1"/>
      </xdr:nvSpPr>
      <xdr:spPr>
        <a:xfrm>
          <a:off x="1828800" y="2505075"/>
          <a:ext cx="2743200" cy="274320"/>
        </a:xfrm>
        <a:prstGeom prst="rect">
          <a:avLst/>
        </a:prstGeom>
        <a:gradFill>
          <a:gsLst>
            <a:gs pos="0">
              <a:schemeClr val="bg1">
                <a:lumMod val="75000"/>
              </a:schemeClr>
            </a:gs>
            <a:gs pos="50000">
              <a:schemeClr val="accent1">
                <a:tint val="44500"/>
                <a:satMod val="160000"/>
              </a:schemeClr>
            </a:gs>
            <a:gs pos="100000">
              <a:schemeClr val="accent1">
                <a:tint val="23500"/>
                <a:satMod val="160000"/>
              </a:schemeClr>
            </a:gs>
          </a:gsLst>
          <a:lin ang="5400000" scaled="0"/>
        </a:gradFill>
        <a:effectLst>
          <a:innerShdw blurRad="114300">
            <a:prstClr val="black"/>
          </a:innerShdw>
        </a:effectLst>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tx1"/>
        </a:fontRef>
      </xdr:style>
      <xdr:txBody>
        <a:bodyPr wrap="square" rtlCol="0" anchor="ctr" anchorCtr="0">
          <a:noAutofit/>
        </a:bodyPr>
        <a:lstStyle/>
        <a:p>
          <a:pPr algn="ctr"/>
          <a:r>
            <a:rPr lang="en-US" sz="1400" b="1"/>
            <a:t>Cell</a:t>
          </a:r>
          <a:r>
            <a:rPr lang="en-US" sz="1400" b="1" baseline="0"/>
            <a:t> formatting</a:t>
          </a:r>
          <a:endParaRPr lang="en-US" sz="1400" b="1"/>
        </a:p>
      </xdr:txBody>
    </xdr:sp>
    <xdr:clientData/>
  </xdr:twoCellAnchor>
  <xdr:oneCellAnchor>
    <xdr:from>
      <xdr:col>3</xdr:col>
      <xdr:colOff>0</xdr:colOff>
      <xdr:row>12</xdr:row>
      <xdr:rowOff>0</xdr:rowOff>
    </xdr:from>
    <xdr:ext cx="2743200" cy="311496"/>
    <xdr:sp macro="" textlink="">
      <xdr:nvSpPr>
        <xdr:cNvPr id="4" name="TextBox 3">
          <a:hlinkClick xmlns:r="http://schemas.openxmlformats.org/officeDocument/2006/relationships" r:id="rId2"/>
        </xdr:cNvPr>
        <xdr:cNvSpPr txBox="1"/>
      </xdr:nvSpPr>
      <xdr:spPr>
        <a:xfrm>
          <a:off x="1828800" y="2800350"/>
          <a:ext cx="2743200" cy="311496"/>
        </a:xfrm>
        <a:prstGeom prst="rect">
          <a:avLst/>
        </a:prstGeom>
        <a:gradFill>
          <a:gsLst>
            <a:gs pos="0">
              <a:schemeClr val="bg1">
                <a:lumMod val="75000"/>
              </a:schemeClr>
            </a:gs>
            <a:gs pos="50000">
              <a:schemeClr val="accent1">
                <a:tint val="44500"/>
                <a:satMod val="160000"/>
              </a:schemeClr>
            </a:gs>
            <a:gs pos="100000">
              <a:schemeClr val="accent1">
                <a:tint val="23500"/>
                <a:satMod val="160000"/>
              </a:schemeClr>
            </a:gs>
          </a:gsLst>
          <a:lin ang="5400000" scaled="0"/>
        </a:gradFill>
        <a:effectLst>
          <a:innerShdw blurRad="114300">
            <a:prstClr val="black"/>
          </a:innerShdw>
        </a:effectLst>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tx1"/>
        </a:fontRef>
      </xdr:style>
      <xdr:txBody>
        <a:bodyPr wrap="square" rtlCol="0" anchor="ctr" anchorCtr="0">
          <a:spAutoFit/>
        </a:bodyPr>
        <a:lstStyle/>
        <a:p>
          <a:pPr algn="ctr"/>
          <a:r>
            <a:rPr lang="en-US" sz="1400" b="1"/>
            <a:t>Trace</a:t>
          </a:r>
          <a:r>
            <a:rPr lang="en-US" sz="1400" b="1" baseline="0"/>
            <a:t> Dependents/Precedents</a:t>
          </a:r>
          <a:endParaRPr lang="en-US" sz="1400" b="1"/>
        </a:p>
      </xdr:txBody>
    </xdr:sp>
    <xdr:clientData/>
  </xdr:oneCellAnchor>
  <xdr:oneCellAnchor>
    <xdr:from>
      <xdr:col>3</xdr:col>
      <xdr:colOff>0</xdr:colOff>
      <xdr:row>13</xdr:row>
      <xdr:rowOff>0</xdr:rowOff>
    </xdr:from>
    <xdr:ext cx="2743200" cy="311496"/>
    <xdr:sp macro="" textlink="">
      <xdr:nvSpPr>
        <xdr:cNvPr id="5" name="TextBox 4">
          <a:hlinkClick xmlns:r="http://schemas.openxmlformats.org/officeDocument/2006/relationships" r:id="rId3"/>
        </xdr:cNvPr>
        <xdr:cNvSpPr txBox="1"/>
      </xdr:nvSpPr>
      <xdr:spPr>
        <a:xfrm>
          <a:off x="1828800" y="3095625"/>
          <a:ext cx="2743200" cy="311496"/>
        </a:xfrm>
        <a:prstGeom prst="rect">
          <a:avLst/>
        </a:prstGeom>
        <a:gradFill>
          <a:gsLst>
            <a:gs pos="0">
              <a:schemeClr val="bg1">
                <a:lumMod val="75000"/>
              </a:schemeClr>
            </a:gs>
            <a:gs pos="50000">
              <a:schemeClr val="accent1">
                <a:tint val="44500"/>
                <a:satMod val="160000"/>
              </a:schemeClr>
            </a:gs>
            <a:gs pos="100000">
              <a:schemeClr val="accent1">
                <a:tint val="23500"/>
                <a:satMod val="160000"/>
              </a:schemeClr>
            </a:gs>
          </a:gsLst>
          <a:lin ang="5400000" scaled="0"/>
        </a:gradFill>
        <a:effectLst>
          <a:innerShdw blurRad="114300">
            <a:prstClr val="black"/>
          </a:innerShdw>
        </a:effectLst>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tx1"/>
        </a:fontRef>
      </xdr:style>
      <xdr:txBody>
        <a:bodyPr wrap="square" rtlCol="0" anchor="ctr" anchorCtr="0">
          <a:spAutoFit/>
        </a:bodyPr>
        <a:lstStyle/>
        <a:p>
          <a:pPr algn="ctr"/>
          <a:r>
            <a:rPr lang="en-US" sz="1400" b="1"/>
            <a:t>VLOOKUP</a:t>
          </a:r>
        </a:p>
      </xdr:txBody>
    </xdr:sp>
    <xdr:clientData/>
  </xdr:oneCellAnchor>
  <xdr:oneCellAnchor>
    <xdr:from>
      <xdr:col>3</xdr:col>
      <xdr:colOff>0</xdr:colOff>
      <xdr:row>14</xdr:row>
      <xdr:rowOff>0</xdr:rowOff>
    </xdr:from>
    <xdr:ext cx="2743200" cy="311496"/>
    <xdr:sp macro="" textlink="">
      <xdr:nvSpPr>
        <xdr:cNvPr id="6" name="TextBox 5">
          <a:hlinkClick xmlns:r="http://schemas.openxmlformats.org/officeDocument/2006/relationships" r:id="rId4"/>
        </xdr:cNvPr>
        <xdr:cNvSpPr txBox="1"/>
      </xdr:nvSpPr>
      <xdr:spPr>
        <a:xfrm>
          <a:off x="1828800" y="3390900"/>
          <a:ext cx="2743200" cy="311496"/>
        </a:xfrm>
        <a:prstGeom prst="rect">
          <a:avLst/>
        </a:prstGeom>
        <a:gradFill>
          <a:gsLst>
            <a:gs pos="0">
              <a:schemeClr val="bg1">
                <a:lumMod val="75000"/>
              </a:schemeClr>
            </a:gs>
            <a:gs pos="50000">
              <a:schemeClr val="accent1">
                <a:tint val="44500"/>
                <a:satMod val="160000"/>
              </a:schemeClr>
            </a:gs>
            <a:gs pos="100000">
              <a:schemeClr val="accent1">
                <a:tint val="23500"/>
                <a:satMod val="160000"/>
              </a:schemeClr>
            </a:gs>
          </a:gsLst>
          <a:lin ang="5400000" scaled="0"/>
        </a:gradFill>
        <a:effectLst>
          <a:innerShdw blurRad="114300">
            <a:prstClr val="black"/>
          </a:innerShdw>
        </a:effectLst>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tx1"/>
        </a:fontRef>
      </xdr:style>
      <xdr:txBody>
        <a:bodyPr wrap="square" rtlCol="0" anchor="ctr" anchorCtr="0">
          <a:spAutoFit/>
        </a:bodyPr>
        <a:lstStyle/>
        <a:p>
          <a:pPr algn="ctr"/>
          <a:r>
            <a:rPr lang="en-US" sz="1400" b="1"/>
            <a:t>Referencing</a:t>
          </a:r>
          <a:r>
            <a:rPr lang="en-US" sz="1400" b="1" baseline="0"/>
            <a:t> across worksheets</a:t>
          </a:r>
          <a:endParaRPr lang="en-US" sz="1400" b="1"/>
        </a:p>
      </xdr:txBody>
    </xdr:sp>
    <xdr:clientData/>
  </xdr:oneCellAnchor>
  <xdr:twoCellAnchor editAs="oneCell">
    <xdr:from>
      <xdr:col>4</xdr:col>
      <xdr:colOff>247650</xdr:colOff>
      <xdr:row>23</xdr:row>
      <xdr:rowOff>19050</xdr:rowOff>
    </xdr:from>
    <xdr:to>
      <xdr:col>5</xdr:col>
      <xdr:colOff>152472</xdr:colOff>
      <xdr:row>24</xdr:row>
      <xdr:rowOff>47657</xdr:rowOff>
    </xdr:to>
    <xdr:pic>
      <xdr:nvPicPr>
        <xdr:cNvPr id="8" name="Picture 7"/>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914900" y="5695950"/>
          <a:ext cx="514422" cy="2286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28</xdr:row>
      <xdr:rowOff>0</xdr:rowOff>
    </xdr:from>
    <xdr:to>
      <xdr:col>7</xdr:col>
      <xdr:colOff>514350</xdr:colOff>
      <xdr:row>43</xdr:row>
      <xdr:rowOff>123825</xdr:rowOff>
    </xdr:to>
    <xdr:pic>
      <xdr:nvPicPr>
        <xdr:cNvPr id="4" name="Picture 3" descr="VLOOKUP.BMP"/>
        <xdr:cNvPicPr>
          <a:picLocks noChangeAspect="1"/>
        </xdr:cNvPicPr>
      </xdr:nvPicPr>
      <xdr:blipFill>
        <a:blip xmlns:r="http://schemas.openxmlformats.org/officeDocument/2006/relationships" r:embed="rId1" cstate="print"/>
        <a:stretch>
          <a:fillRect/>
        </a:stretch>
      </xdr:blipFill>
      <xdr:spPr>
        <a:xfrm>
          <a:off x="1295400" y="7953375"/>
          <a:ext cx="5419725" cy="3124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gradFill>
          <a:gsLst>
            <a:gs pos="0">
              <a:schemeClr val="bg1">
                <a:lumMod val="75000"/>
              </a:schemeClr>
            </a:gs>
            <a:gs pos="50000">
              <a:schemeClr val="accent1">
                <a:tint val="44500"/>
                <a:satMod val="160000"/>
              </a:schemeClr>
            </a:gs>
            <a:gs pos="100000">
              <a:schemeClr val="accent1">
                <a:tint val="23500"/>
                <a:satMod val="160000"/>
              </a:schemeClr>
            </a:gs>
          </a:gsLst>
          <a:lin ang="5400000" scaled="0"/>
        </a:gradFill>
        <a:effectLst>
          <a:innerShdw blurRad="114300">
            <a:prstClr val="black"/>
          </a:innerShdw>
        </a:effectLst>
        <a:scene3d>
          <a:camera prst="orthographicFront"/>
          <a:lightRig rig="threePt" dir="t"/>
        </a:scene3d>
        <a:sp3d>
          <a:bevelT prst="angle"/>
        </a:sp3d>
      </a:spPr>
      <a:bodyPr wrap="square" rtlCol="0" anchor="ctr" anchorCtr="0">
        <a:spAutoFit/>
      </a:bodyPr>
      <a:lstStyle>
        <a:defPPr algn="ctr">
          <a:defRPr sz="1400" b="1"/>
        </a:defPPr>
      </a:lstStyle>
      <a:style>
        <a:lnRef idx="0">
          <a:scrgbClr r="0" g="0" b="0"/>
        </a:lnRef>
        <a:fillRef idx="0">
          <a:scrgbClr r="0" g="0" b="0"/>
        </a:fillRef>
        <a:effectRef idx="0">
          <a:scrgbClr r="0" g="0" b="0"/>
        </a:effectRef>
        <a:fontRef idx="minor">
          <a:schemeClr val="tx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1"/>
  <sheetViews>
    <sheetView tabSelected="1" workbookViewId="0"/>
  </sheetViews>
  <sheetFormatPr defaultRowHeight="12.75" x14ac:dyDescent="0.2"/>
  <cols>
    <col min="1" max="3" width="9.140625" style="73"/>
    <col min="4" max="4" width="42.5703125" style="73" customWidth="1"/>
    <col min="5" max="16384" width="9.140625" style="73"/>
  </cols>
  <sheetData>
    <row r="1" spans="1:29" x14ac:dyDescent="0.2">
      <c r="A1" s="98"/>
      <c r="B1" s="98"/>
      <c r="C1" s="98"/>
      <c r="D1" s="98"/>
      <c r="E1" s="98"/>
      <c r="F1" s="98"/>
      <c r="G1" s="98"/>
      <c r="H1" s="98"/>
      <c r="I1" s="98"/>
      <c r="J1" s="98"/>
      <c r="K1" s="98"/>
      <c r="L1" s="98"/>
      <c r="M1" s="72"/>
      <c r="N1" s="72"/>
      <c r="O1" s="72"/>
      <c r="P1" s="72"/>
      <c r="Q1" s="72"/>
      <c r="R1" s="72"/>
      <c r="S1" s="72"/>
      <c r="T1" s="72"/>
      <c r="U1" s="72"/>
      <c r="V1" s="72"/>
      <c r="W1" s="72"/>
      <c r="X1" s="72"/>
      <c r="Y1" s="72"/>
      <c r="Z1" s="72"/>
      <c r="AA1" s="72"/>
      <c r="AB1" s="72"/>
      <c r="AC1" s="72"/>
    </row>
    <row r="2" spans="1:29" x14ac:dyDescent="0.2">
      <c r="A2" s="98"/>
      <c r="B2" s="98"/>
      <c r="C2" s="98"/>
      <c r="D2" s="98"/>
      <c r="E2" s="98"/>
      <c r="F2" s="98"/>
      <c r="G2" s="98"/>
      <c r="H2" s="98"/>
      <c r="I2" s="98"/>
      <c r="J2" s="98"/>
      <c r="K2" s="98"/>
      <c r="L2" s="98"/>
      <c r="M2" s="72"/>
      <c r="N2" s="72"/>
      <c r="O2" s="72"/>
      <c r="P2" s="72"/>
      <c r="Q2" s="72"/>
      <c r="R2" s="72"/>
      <c r="S2" s="72"/>
      <c r="T2" s="72"/>
      <c r="U2" s="72"/>
      <c r="V2" s="72"/>
      <c r="W2" s="72"/>
      <c r="X2" s="72"/>
      <c r="Y2" s="72"/>
      <c r="Z2" s="72"/>
      <c r="AA2" s="72"/>
      <c r="AB2" s="72"/>
      <c r="AC2" s="72"/>
    </row>
    <row r="3" spans="1:29" ht="15.75" x14ac:dyDescent="0.25">
      <c r="A3" s="98"/>
      <c r="B3" s="98"/>
      <c r="C3" s="98"/>
      <c r="D3" s="78" t="s">
        <v>74</v>
      </c>
      <c r="E3" s="77"/>
      <c r="F3" s="98"/>
      <c r="G3" s="98"/>
      <c r="H3" s="98"/>
      <c r="I3" s="98"/>
      <c r="J3" s="98"/>
      <c r="K3" s="98"/>
      <c r="L3" s="98"/>
      <c r="M3" s="72"/>
      <c r="N3" s="72"/>
      <c r="O3" s="72"/>
      <c r="P3" s="72"/>
      <c r="Q3" s="72"/>
      <c r="R3" s="72"/>
      <c r="S3" s="72"/>
      <c r="T3" s="72"/>
      <c r="U3" s="72"/>
      <c r="V3" s="72"/>
      <c r="W3" s="72"/>
      <c r="X3" s="72"/>
      <c r="Y3" s="72"/>
      <c r="Z3" s="72"/>
      <c r="AA3" s="72"/>
      <c r="AB3" s="72"/>
      <c r="AC3" s="72"/>
    </row>
    <row r="4" spans="1:29" ht="15.75" x14ac:dyDescent="0.25">
      <c r="A4" s="98"/>
      <c r="B4" s="98"/>
      <c r="C4" s="98"/>
      <c r="D4" s="79" t="s">
        <v>165</v>
      </c>
      <c r="E4" s="77"/>
      <c r="F4" s="98"/>
      <c r="G4" s="98"/>
      <c r="H4" s="98"/>
      <c r="I4" s="98"/>
      <c r="J4" s="98"/>
      <c r="K4" s="98"/>
      <c r="L4" s="98"/>
      <c r="M4" s="72"/>
      <c r="N4" s="72"/>
      <c r="O4" s="72"/>
      <c r="P4" s="72"/>
      <c r="Q4" s="72"/>
      <c r="R4" s="72"/>
      <c r="S4" s="72"/>
      <c r="T4" s="72"/>
      <c r="U4" s="72"/>
      <c r="V4" s="72"/>
      <c r="W4" s="72"/>
      <c r="X4" s="72"/>
      <c r="Y4" s="72"/>
      <c r="Z4" s="72"/>
      <c r="AA4" s="72"/>
      <c r="AB4" s="72"/>
      <c r="AC4" s="72"/>
    </row>
    <row r="5" spans="1:29" ht="15.75" x14ac:dyDescent="0.25">
      <c r="A5" s="98"/>
      <c r="B5" s="98"/>
      <c r="C5" s="98"/>
      <c r="D5" s="78" t="s">
        <v>164</v>
      </c>
      <c r="E5" s="77"/>
      <c r="F5" s="98"/>
      <c r="G5" s="98"/>
      <c r="H5" s="98"/>
      <c r="I5" s="98"/>
      <c r="J5" s="98"/>
      <c r="K5" s="98"/>
      <c r="L5" s="98"/>
      <c r="M5" s="72"/>
      <c r="N5" s="72"/>
      <c r="O5" s="72"/>
      <c r="P5" s="72"/>
      <c r="Q5" s="72"/>
      <c r="R5" s="72"/>
      <c r="S5" s="72"/>
      <c r="T5" s="72"/>
      <c r="U5" s="72"/>
      <c r="V5" s="72"/>
      <c r="W5" s="72"/>
      <c r="X5" s="72"/>
      <c r="Y5" s="72"/>
      <c r="Z5" s="72"/>
      <c r="AA5" s="72"/>
      <c r="AB5" s="72"/>
      <c r="AC5" s="72"/>
    </row>
    <row r="6" spans="1:29" ht="15.75" x14ac:dyDescent="0.25">
      <c r="A6" s="98"/>
      <c r="B6" s="98"/>
      <c r="C6" s="98"/>
      <c r="D6" s="78" t="s">
        <v>166</v>
      </c>
      <c r="E6" s="77"/>
      <c r="F6" s="98"/>
      <c r="G6" s="98"/>
      <c r="H6" s="98"/>
      <c r="I6" s="98"/>
      <c r="J6" s="98"/>
      <c r="K6" s="98"/>
      <c r="L6" s="98"/>
      <c r="M6" s="72"/>
      <c r="N6" s="72"/>
      <c r="O6" s="72"/>
      <c r="P6" s="72"/>
      <c r="Q6" s="72"/>
      <c r="R6" s="72"/>
      <c r="S6" s="72"/>
      <c r="T6" s="72"/>
      <c r="U6" s="72"/>
      <c r="V6" s="72"/>
      <c r="W6" s="72"/>
      <c r="X6" s="72"/>
      <c r="Y6" s="72"/>
      <c r="Z6" s="72"/>
      <c r="AA6" s="72"/>
      <c r="AB6" s="72"/>
      <c r="AC6" s="72"/>
    </row>
    <row r="7" spans="1:29" x14ac:dyDescent="0.2">
      <c r="A7" s="98"/>
      <c r="B7" s="98"/>
      <c r="C7" s="98"/>
      <c r="D7" s="98"/>
      <c r="E7" s="98"/>
      <c r="F7" s="98"/>
      <c r="G7" s="98"/>
      <c r="H7" s="98"/>
      <c r="I7" s="98"/>
      <c r="J7" s="98"/>
      <c r="K7" s="98"/>
      <c r="L7" s="98"/>
      <c r="M7" s="72"/>
      <c r="N7" s="72"/>
      <c r="O7" s="72"/>
      <c r="P7" s="72"/>
      <c r="Q7" s="72"/>
      <c r="R7" s="72"/>
      <c r="S7" s="72"/>
      <c r="T7" s="72"/>
      <c r="U7" s="72"/>
      <c r="V7" s="72"/>
      <c r="W7" s="72"/>
      <c r="X7" s="72"/>
      <c r="Y7" s="72"/>
      <c r="Z7" s="72"/>
      <c r="AA7" s="72"/>
      <c r="AB7" s="72"/>
      <c r="AC7" s="72"/>
    </row>
    <row r="8" spans="1:29" ht="61.5" x14ac:dyDescent="0.9">
      <c r="A8" s="98"/>
      <c r="B8" s="98"/>
      <c r="C8" s="98"/>
      <c r="D8" s="74" t="s">
        <v>163</v>
      </c>
      <c r="E8" s="98"/>
      <c r="F8" s="75"/>
      <c r="G8" s="98"/>
      <c r="H8" s="98"/>
      <c r="I8" s="98"/>
      <c r="J8" s="98"/>
      <c r="K8" s="98"/>
      <c r="L8" s="98"/>
      <c r="M8" s="72"/>
      <c r="N8" s="72"/>
      <c r="O8" s="72"/>
      <c r="P8" s="72"/>
      <c r="Q8" s="72"/>
      <c r="R8" s="72"/>
      <c r="S8" s="72"/>
      <c r="T8" s="72"/>
      <c r="U8" s="72"/>
      <c r="V8" s="72"/>
      <c r="W8" s="72"/>
      <c r="X8" s="72"/>
      <c r="Y8" s="72"/>
      <c r="Z8" s="72"/>
      <c r="AA8" s="72"/>
      <c r="AB8" s="72"/>
      <c r="AC8" s="72"/>
    </row>
    <row r="9" spans="1:29" x14ac:dyDescent="0.2">
      <c r="A9" s="98"/>
      <c r="B9" s="98"/>
      <c r="C9" s="98"/>
      <c r="D9" s="98"/>
      <c r="E9" s="98"/>
      <c r="F9" s="98"/>
      <c r="G9" s="98"/>
      <c r="H9" s="98"/>
      <c r="I9" s="98"/>
      <c r="J9" s="98"/>
      <c r="K9" s="98"/>
      <c r="L9" s="98"/>
      <c r="M9" s="72"/>
      <c r="N9" s="72"/>
      <c r="O9" s="72"/>
      <c r="P9" s="72"/>
      <c r="Q9" s="72"/>
      <c r="R9" s="72"/>
      <c r="S9" s="72"/>
      <c r="T9" s="72"/>
      <c r="U9" s="72"/>
      <c r="V9" s="72"/>
      <c r="W9" s="72"/>
      <c r="X9" s="72"/>
      <c r="Y9" s="72"/>
      <c r="Z9" s="72"/>
      <c r="AA9" s="72"/>
      <c r="AB9" s="72"/>
      <c r="AC9" s="72"/>
    </row>
    <row r="10" spans="1:29" ht="18.75" x14ac:dyDescent="0.3">
      <c r="A10" s="98"/>
      <c r="B10" s="98"/>
      <c r="C10" s="98"/>
      <c r="D10" s="97" t="s">
        <v>75</v>
      </c>
      <c r="E10" s="97"/>
      <c r="F10" s="97"/>
      <c r="G10" s="97"/>
      <c r="H10" s="98"/>
      <c r="I10" s="98"/>
      <c r="J10" s="98"/>
      <c r="K10" s="98"/>
      <c r="L10" s="98"/>
      <c r="M10" s="72"/>
      <c r="N10" s="72"/>
      <c r="O10" s="72"/>
      <c r="P10" s="72"/>
      <c r="Q10" s="72"/>
      <c r="R10" s="72"/>
      <c r="S10" s="72"/>
      <c r="T10" s="72"/>
      <c r="U10" s="72"/>
      <c r="V10" s="72"/>
      <c r="W10" s="72"/>
      <c r="X10" s="72"/>
      <c r="Y10" s="72"/>
      <c r="Z10" s="72"/>
      <c r="AA10" s="72"/>
      <c r="AB10" s="72"/>
      <c r="AC10" s="72"/>
    </row>
    <row r="11" spans="1:29" ht="18.75" x14ac:dyDescent="0.3">
      <c r="A11" s="98"/>
      <c r="B11" s="98"/>
      <c r="C11" s="98"/>
      <c r="D11" s="97"/>
      <c r="E11" s="97"/>
      <c r="F11" s="97"/>
      <c r="G11" s="97"/>
      <c r="H11" s="98"/>
      <c r="I11" s="98"/>
      <c r="J11" s="98"/>
      <c r="K11" s="98"/>
      <c r="L11" s="98"/>
      <c r="M11" s="72"/>
      <c r="N11" s="72"/>
      <c r="O11" s="72"/>
      <c r="P11" s="72"/>
      <c r="Q11" s="72"/>
      <c r="R11" s="72"/>
      <c r="S11" s="72"/>
      <c r="T11" s="72"/>
      <c r="U11" s="72"/>
      <c r="V11" s="72"/>
      <c r="W11" s="72"/>
      <c r="X11" s="72"/>
      <c r="Y11" s="72"/>
      <c r="Z11" s="72"/>
      <c r="AA11" s="72"/>
      <c r="AB11" s="72"/>
      <c r="AC11" s="72"/>
    </row>
    <row r="12" spans="1:29" ht="23.45" customHeight="1" x14ac:dyDescent="0.3">
      <c r="A12" s="98"/>
      <c r="B12" s="98"/>
      <c r="C12" s="98"/>
      <c r="F12" s="97"/>
      <c r="G12" s="98"/>
      <c r="H12" s="98"/>
      <c r="I12" s="98"/>
      <c r="J12" s="98"/>
      <c r="K12" s="98"/>
      <c r="L12" s="72"/>
      <c r="M12" s="72"/>
      <c r="N12" s="72"/>
      <c r="O12" s="72"/>
      <c r="P12" s="72"/>
      <c r="Q12" s="72"/>
      <c r="R12" s="72"/>
      <c r="S12" s="72"/>
      <c r="T12" s="72"/>
      <c r="U12" s="72"/>
      <c r="V12" s="72"/>
      <c r="W12" s="72"/>
      <c r="X12" s="72"/>
      <c r="Y12" s="72"/>
      <c r="Z12" s="72"/>
      <c r="AA12" s="72"/>
      <c r="AB12" s="72"/>
    </row>
    <row r="13" spans="1:29" ht="23.45" customHeight="1" x14ac:dyDescent="0.3">
      <c r="A13" s="98"/>
      <c r="B13" s="98"/>
      <c r="C13" s="98"/>
      <c r="F13" s="97"/>
      <c r="G13" s="98"/>
      <c r="H13" s="98"/>
      <c r="I13" s="98"/>
      <c r="J13" s="98"/>
      <c r="K13" s="98"/>
      <c r="L13" s="72"/>
      <c r="M13" s="72"/>
      <c r="N13" s="72"/>
      <c r="O13" s="72"/>
      <c r="P13" s="72"/>
      <c r="Q13" s="72"/>
      <c r="R13" s="72"/>
      <c r="S13" s="72"/>
      <c r="T13" s="72"/>
      <c r="U13" s="72"/>
      <c r="V13" s="72"/>
      <c r="W13" s="72"/>
      <c r="X13" s="72"/>
      <c r="Y13" s="72"/>
      <c r="Z13" s="72"/>
      <c r="AA13" s="72"/>
      <c r="AB13" s="72"/>
    </row>
    <row r="14" spans="1:29" ht="23.45" customHeight="1" x14ac:dyDescent="0.3">
      <c r="A14" s="98"/>
      <c r="B14" s="98"/>
      <c r="C14" s="98"/>
      <c r="F14" s="97"/>
      <c r="G14" s="98"/>
      <c r="H14" s="98"/>
      <c r="I14" s="98"/>
      <c r="J14" s="98"/>
      <c r="K14" s="98"/>
      <c r="L14" s="72"/>
      <c r="M14" s="72"/>
      <c r="N14" s="72"/>
      <c r="O14" s="72"/>
      <c r="P14" s="72"/>
      <c r="Q14" s="72"/>
      <c r="R14" s="72"/>
      <c r="S14" s="72"/>
      <c r="T14" s="72"/>
      <c r="U14" s="72"/>
      <c r="V14" s="72"/>
      <c r="W14" s="72"/>
      <c r="X14" s="72"/>
      <c r="Y14" s="72"/>
      <c r="Z14" s="72"/>
      <c r="AA14" s="72"/>
      <c r="AB14" s="72"/>
    </row>
    <row r="15" spans="1:29" ht="23.45" customHeight="1" x14ac:dyDescent="0.3">
      <c r="A15" s="98"/>
      <c r="B15" s="98"/>
      <c r="C15" s="98"/>
      <c r="F15" s="97"/>
      <c r="G15" s="98"/>
      <c r="H15" s="98"/>
      <c r="I15" s="98"/>
      <c r="J15" s="98"/>
      <c r="K15" s="98"/>
      <c r="L15" s="72"/>
      <c r="M15" s="72"/>
      <c r="N15" s="72"/>
      <c r="O15" s="72"/>
      <c r="P15" s="72"/>
      <c r="Q15" s="72"/>
      <c r="R15" s="72"/>
      <c r="S15" s="72"/>
      <c r="T15" s="72"/>
      <c r="U15" s="72"/>
      <c r="V15" s="72"/>
      <c r="W15" s="72"/>
      <c r="X15" s="72"/>
      <c r="Y15" s="72"/>
      <c r="Z15" s="72"/>
      <c r="AA15" s="72"/>
      <c r="AB15" s="72"/>
    </row>
    <row r="16" spans="1:29" ht="18.75" x14ac:dyDescent="0.3">
      <c r="A16" s="98"/>
      <c r="B16" s="98"/>
      <c r="C16" s="98"/>
      <c r="D16" s="97"/>
      <c r="E16" s="98"/>
      <c r="F16" s="98"/>
      <c r="G16" s="98"/>
      <c r="H16" s="98"/>
      <c r="I16" s="98"/>
      <c r="J16" s="98"/>
      <c r="K16" s="98"/>
      <c r="L16" s="98"/>
      <c r="M16" s="72"/>
      <c r="N16" s="72"/>
      <c r="O16" s="72"/>
      <c r="P16" s="72"/>
      <c r="Q16" s="72"/>
      <c r="R16" s="72"/>
      <c r="S16" s="72"/>
      <c r="T16" s="72"/>
      <c r="U16" s="72"/>
      <c r="V16" s="72"/>
      <c r="W16" s="72"/>
      <c r="X16" s="72"/>
      <c r="Y16" s="72"/>
      <c r="Z16" s="72"/>
      <c r="AA16" s="72"/>
      <c r="AB16" s="72"/>
      <c r="AC16" s="72"/>
    </row>
    <row r="17" spans="1:29" ht="18.75" x14ac:dyDescent="0.3">
      <c r="A17" s="98"/>
      <c r="B17" s="98"/>
      <c r="C17" s="98"/>
      <c r="D17" s="97" t="s">
        <v>76</v>
      </c>
      <c r="E17" s="98"/>
      <c r="F17" s="98"/>
      <c r="G17" s="98"/>
      <c r="H17" s="98"/>
      <c r="I17" s="98"/>
      <c r="J17" s="98"/>
      <c r="K17" s="98"/>
      <c r="L17" s="98"/>
      <c r="M17" s="72"/>
      <c r="N17" s="72"/>
      <c r="O17" s="72"/>
      <c r="P17" s="72"/>
      <c r="Q17" s="72"/>
      <c r="R17" s="72"/>
      <c r="S17" s="72"/>
      <c r="T17" s="72"/>
      <c r="U17" s="72"/>
      <c r="V17" s="72"/>
      <c r="W17" s="72"/>
      <c r="X17" s="72"/>
      <c r="Y17" s="72"/>
      <c r="Z17" s="72"/>
      <c r="AA17" s="72"/>
      <c r="AB17" s="72"/>
      <c r="AC17" s="72"/>
    </row>
    <row r="18" spans="1:29" ht="18.75" x14ac:dyDescent="0.3">
      <c r="A18" s="98"/>
      <c r="B18" s="98"/>
      <c r="C18" s="98"/>
      <c r="D18" s="97"/>
      <c r="E18" s="98"/>
      <c r="F18" s="98"/>
      <c r="G18" s="98"/>
      <c r="H18" s="98"/>
      <c r="I18" s="98"/>
      <c r="J18" s="98"/>
      <c r="K18" s="98"/>
      <c r="L18" s="98"/>
      <c r="M18" s="72"/>
      <c r="N18" s="72"/>
      <c r="O18" s="72"/>
      <c r="P18" s="72"/>
      <c r="Q18" s="72"/>
      <c r="R18" s="72"/>
      <c r="S18" s="72"/>
      <c r="T18" s="72"/>
      <c r="U18" s="72"/>
      <c r="V18" s="72"/>
      <c r="W18" s="72"/>
      <c r="X18" s="72"/>
      <c r="Y18" s="72"/>
      <c r="Z18" s="72"/>
      <c r="AA18" s="72"/>
      <c r="AB18" s="72"/>
      <c r="AC18" s="72"/>
    </row>
    <row r="19" spans="1:29" ht="18.75" x14ac:dyDescent="0.3">
      <c r="A19" s="98"/>
      <c r="B19" s="98"/>
      <c r="C19" s="98"/>
      <c r="D19" s="84" t="s">
        <v>77</v>
      </c>
      <c r="E19" s="98"/>
      <c r="F19" s="98"/>
      <c r="G19" s="98"/>
      <c r="H19" s="98"/>
      <c r="I19" s="98"/>
      <c r="J19" s="98"/>
      <c r="K19" s="98"/>
      <c r="L19" s="98"/>
      <c r="M19" s="72"/>
      <c r="N19" s="72"/>
      <c r="O19" s="72"/>
      <c r="P19" s="72"/>
      <c r="Q19" s="72"/>
      <c r="R19" s="72"/>
      <c r="S19" s="72"/>
      <c r="T19" s="72"/>
      <c r="U19" s="72"/>
      <c r="V19" s="72"/>
      <c r="W19" s="72"/>
      <c r="X19" s="72"/>
      <c r="Y19" s="72"/>
      <c r="Z19" s="72"/>
      <c r="AA19" s="72"/>
      <c r="AB19" s="72"/>
      <c r="AC19" s="72"/>
    </row>
    <row r="20" spans="1:29" ht="18.75" x14ac:dyDescent="0.3">
      <c r="A20" s="98"/>
      <c r="B20" s="98"/>
      <c r="C20" s="98"/>
      <c r="D20" s="85" t="s">
        <v>78</v>
      </c>
      <c r="E20" s="98"/>
      <c r="F20" s="98"/>
      <c r="G20" s="98"/>
      <c r="H20" s="98"/>
      <c r="I20" s="98"/>
      <c r="J20" s="98"/>
      <c r="K20" s="98"/>
      <c r="L20" s="98"/>
      <c r="M20" s="72"/>
      <c r="N20" s="72"/>
      <c r="O20" s="72"/>
      <c r="P20" s="72"/>
      <c r="Q20" s="72"/>
      <c r="R20" s="72"/>
      <c r="S20" s="72"/>
      <c r="T20" s="72"/>
      <c r="U20" s="72"/>
      <c r="V20" s="72"/>
      <c r="W20" s="72"/>
      <c r="X20" s="72"/>
      <c r="Y20" s="72"/>
      <c r="Z20" s="72"/>
      <c r="AA20" s="72"/>
      <c r="AB20" s="72"/>
      <c r="AC20" s="72"/>
    </row>
    <row r="21" spans="1:29" ht="15.75" x14ac:dyDescent="0.25">
      <c r="A21" s="98"/>
      <c r="B21" s="98"/>
      <c r="C21" s="98"/>
      <c r="D21" s="81"/>
      <c r="E21" s="98"/>
      <c r="F21" s="98"/>
      <c r="G21" s="98"/>
      <c r="H21" s="98"/>
      <c r="I21" s="98"/>
      <c r="J21" s="98"/>
      <c r="K21" s="98"/>
      <c r="L21" s="98"/>
      <c r="M21" s="72"/>
      <c r="N21" s="72"/>
      <c r="O21" s="72"/>
      <c r="P21" s="72"/>
      <c r="Q21" s="72"/>
      <c r="R21" s="72"/>
      <c r="S21" s="72"/>
      <c r="T21" s="72"/>
      <c r="U21" s="72"/>
      <c r="V21" s="72"/>
      <c r="W21" s="72"/>
      <c r="X21" s="72"/>
      <c r="Y21" s="72"/>
      <c r="Z21" s="72"/>
      <c r="AA21" s="72"/>
      <c r="AB21" s="72"/>
      <c r="AC21" s="72"/>
    </row>
    <row r="22" spans="1:29" ht="15.75" x14ac:dyDescent="0.25">
      <c r="A22" s="98"/>
      <c r="B22" s="98"/>
      <c r="C22" s="98"/>
      <c r="D22" s="82" t="s">
        <v>0</v>
      </c>
      <c r="E22" s="98"/>
      <c r="F22" s="98"/>
      <c r="G22" s="98"/>
      <c r="H22" s="98"/>
      <c r="I22" s="98"/>
      <c r="J22" s="98"/>
      <c r="K22" s="98"/>
      <c r="L22" s="98"/>
      <c r="M22" s="72"/>
      <c r="N22" s="72"/>
      <c r="O22" s="72"/>
      <c r="P22" s="72"/>
      <c r="Q22" s="72"/>
      <c r="R22" s="72"/>
      <c r="S22" s="72"/>
      <c r="T22" s="72"/>
      <c r="U22" s="72"/>
      <c r="V22" s="72"/>
      <c r="W22" s="72"/>
      <c r="X22" s="72"/>
      <c r="Y22" s="72"/>
      <c r="Z22" s="72"/>
      <c r="AA22" s="72"/>
      <c r="AB22" s="72"/>
      <c r="AC22" s="72"/>
    </row>
    <row r="23" spans="1:29" ht="15.75" x14ac:dyDescent="0.25">
      <c r="A23" s="98"/>
      <c r="B23" s="98"/>
      <c r="C23" s="98"/>
      <c r="D23" s="82" t="s">
        <v>79</v>
      </c>
      <c r="E23" s="98"/>
      <c r="F23" s="98"/>
      <c r="G23" s="98"/>
      <c r="H23" s="98"/>
      <c r="I23" s="98"/>
      <c r="J23" s="98"/>
      <c r="K23" s="98"/>
      <c r="L23" s="98"/>
      <c r="M23" s="72"/>
      <c r="N23" s="72"/>
      <c r="O23" s="72"/>
      <c r="P23" s="72"/>
      <c r="Q23" s="72"/>
      <c r="R23" s="72"/>
      <c r="S23" s="72"/>
      <c r="T23" s="72"/>
      <c r="U23" s="72"/>
      <c r="V23" s="72"/>
      <c r="W23" s="72"/>
      <c r="X23" s="72"/>
      <c r="Y23" s="72"/>
      <c r="Z23" s="72"/>
      <c r="AA23" s="72"/>
      <c r="AB23" s="72"/>
      <c r="AC23" s="72"/>
    </row>
    <row r="24" spans="1:29" ht="15.75" x14ac:dyDescent="0.25">
      <c r="A24" s="98"/>
      <c r="B24" s="98"/>
      <c r="C24" s="98"/>
      <c r="D24" s="82" t="s">
        <v>176</v>
      </c>
      <c r="E24" s="98"/>
      <c r="F24" s="98"/>
      <c r="G24" s="98"/>
      <c r="H24" s="98"/>
      <c r="I24" s="98"/>
      <c r="J24" s="98"/>
      <c r="K24" s="98"/>
      <c r="L24" s="98"/>
      <c r="M24" s="72"/>
      <c r="N24" s="72"/>
      <c r="O24" s="72"/>
      <c r="P24" s="72"/>
      <c r="Q24" s="72"/>
      <c r="R24" s="72"/>
      <c r="S24" s="72"/>
      <c r="T24" s="72"/>
      <c r="U24" s="72"/>
      <c r="V24" s="72"/>
      <c r="W24" s="72"/>
      <c r="X24" s="72"/>
      <c r="Y24" s="72"/>
      <c r="Z24" s="72"/>
      <c r="AA24" s="72"/>
      <c r="AB24" s="72"/>
      <c r="AC24" s="72"/>
    </row>
    <row r="25" spans="1:29" ht="15.75" x14ac:dyDescent="0.25">
      <c r="A25" s="98"/>
      <c r="B25" s="98"/>
      <c r="C25" s="98"/>
      <c r="D25" s="82" t="s">
        <v>80</v>
      </c>
      <c r="E25" s="98"/>
      <c r="F25" s="98"/>
      <c r="G25" s="98"/>
      <c r="H25" s="98"/>
      <c r="I25" s="98"/>
      <c r="J25" s="98"/>
      <c r="K25" s="98"/>
      <c r="L25" s="98"/>
      <c r="M25" s="72"/>
      <c r="N25" s="72"/>
      <c r="O25" s="72"/>
      <c r="P25" s="72"/>
      <c r="Q25" s="72"/>
      <c r="R25" s="72"/>
      <c r="S25" s="72"/>
      <c r="T25" s="72"/>
      <c r="U25" s="72"/>
      <c r="V25" s="72"/>
      <c r="W25" s="72"/>
      <c r="X25" s="72"/>
      <c r="Y25" s="72"/>
      <c r="Z25" s="72"/>
      <c r="AA25" s="72"/>
      <c r="AB25" s="72"/>
      <c r="AC25" s="72"/>
    </row>
    <row r="26" spans="1:29" ht="15.75" x14ac:dyDescent="0.25">
      <c r="A26" s="98"/>
      <c r="B26" s="98"/>
      <c r="C26" s="98"/>
      <c r="D26" s="83" t="s">
        <v>162</v>
      </c>
      <c r="E26" s="98"/>
      <c r="F26" s="98"/>
      <c r="G26" s="98"/>
      <c r="H26" s="98"/>
      <c r="I26" s="98"/>
      <c r="J26" s="98"/>
      <c r="K26" s="98"/>
      <c r="L26" s="98"/>
      <c r="M26" s="72"/>
      <c r="N26" s="72"/>
      <c r="O26" s="72"/>
      <c r="P26" s="72"/>
      <c r="Q26" s="72"/>
      <c r="R26" s="72"/>
      <c r="S26" s="72"/>
      <c r="T26" s="72"/>
      <c r="U26" s="72"/>
      <c r="V26" s="72"/>
      <c r="W26" s="72"/>
      <c r="X26" s="72"/>
      <c r="Y26" s="72"/>
      <c r="Z26" s="72"/>
      <c r="AA26" s="72"/>
      <c r="AB26" s="72"/>
      <c r="AC26" s="72"/>
    </row>
    <row r="27" spans="1:29" ht="15.75" x14ac:dyDescent="0.25">
      <c r="A27" s="98"/>
      <c r="B27" s="98"/>
      <c r="C27" s="98"/>
      <c r="D27" s="83" t="s">
        <v>81</v>
      </c>
      <c r="E27" s="98"/>
      <c r="F27" s="98"/>
      <c r="G27" s="98"/>
      <c r="H27" s="98"/>
      <c r="I27" s="98"/>
      <c r="J27" s="98"/>
      <c r="K27" s="98"/>
      <c r="L27" s="98"/>
      <c r="M27" s="72"/>
      <c r="N27" s="72"/>
      <c r="O27" s="72"/>
      <c r="P27" s="72"/>
      <c r="Q27" s="72"/>
      <c r="R27" s="72"/>
      <c r="S27" s="72"/>
      <c r="T27" s="72"/>
      <c r="U27" s="72"/>
      <c r="V27" s="72"/>
      <c r="W27" s="72"/>
      <c r="X27" s="72"/>
      <c r="Y27" s="72"/>
      <c r="Z27" s="72"/>
      <c r="AA27" s="72"/>
      <c r="AB27" s="72"/>
      <c r="AC27" s="72"/>
    </row>
    <row r="28" spans="1:29" x14ac:dyDescent="0.2">
      <c r="A28" s="98"/>
      <c r="B28" s="98"/>
      <c r="C28" s="98"/>
      <c r="D28" s="98"/>
      <c r="E28" s="98"/>
      <c r="F28" s="98"/>
      <c r="G28" s="98"/>
      <c r="H28" s="98"/>
      <c r="I28" s="98"/>
      <c r="J28" s="98"/>
      <c r="K28" s="98"/>
      <c r="L28" s="98"/>
      <c r="M28" s="72"/>
      <c r="N28" s="72"/>
      <c r="O28" s="72"/>
      <c r="P28" s="72"/>
      <c r="Q28" s="72"/>
      <c r="R28" s="72"/>
      <c r="S28" s="72"/>
      <c r="T28" s="72"/>
      <c r="U28" s="72"/>
      <c r="V28" s="72"/>
      <c r="W28" s="72"/>
      <c r="X28" s="72"/>
      <c r="Y28" s="72"/>
      <c r="Z28" s="72"/>
      <c r="AA28" s="72"/>
      <c r="AB28" s="72"/>
      <c r="AC28" s="72"/>
    </row>
    <row r="29" spans="1:29" x14ac:dyDescent="0.2">
      <c r="A29" s="98"/>
      <c r="B29" s="98"/>
      <c r="C29" s="98"/>
      <c r="D29" s="98"/>
      <c r="E29" s="98"/>
      <c r="F29" s="98"/>
      <c r="G29" s="98"/>
      <c r="H29" s="98"/>
      <c r="I29" s="98"/>
      <c r="J29" s="98"/>
      <c r="K29" s="98"/>
      <c r="L29" s="98"/>
      <c r="M29" s="72"/>
      <c r="N29" s="72"/>
      <c r="O29" s="72"/>
      <c r="P29" s="72"/>
      <c r="Q29" s="72"/>
      <c r="R29" s="72"/>
      <c r="S29" s="72"/>
      <c r="T29" s="72"/>
      <c r="U29" s="72"/>
      <c r="V29" s="72"/>
      <c r="W29" s="72"/>
      <c r="X29" s="72"/>
      <c r="Y29" s="72"/>
      <c r="Z29" s="72"/>
      <c r="AA29" s="72"/>
      <c r="AB29" s="72"/>
      <c r="AC29" s="72"/>
    </row>
    <row r="30" spans="1:29" x14ac:dyDescent="0.2">
      <c r="A30" s="98"/>
      <c r="B30" s="98"/>
      <c r="C30" s="98"/>
      <c r="D30" s="98"/>
      <c r="E30" s="98"/>
      <c r="F30" s="98"/>
      <c r="G30" s="98"/>
      <c r="H30" s="98"/>
      <c r="I30" s="98"/>
      <c r="J30" s="98"/>
      <c r="K30" s="98"/>
      <c r="L30" s="98"/>
      <c r="M30" s="72"/>
      <c r="N30" s="72"/>
      <c r="O30" s="72"/>
      <c r="P30" s="72"/>
      <c r="Q30" s="72"/>
      <c r="R30" s="72"/>
      <c r="S30" s="72"/>
      <c r="T30" s="72"/>
      <c r="U30" s="72"/>
      <c r="V30" s="72"/>
      <c r="W30" s="72"/>
      <c r="X30" s="72"/>
      <c r="Y30" s="72"/>
      <c r="Z30" s="72"/>
      <c r="AA30" s="72"/>
      <c r="AB30" s="72"/>
      <c r="AC30" s="72"/>
    </row>
    <row r="31" spans="1:29" x14ac:dyDescent="0.2">
      <c r="A31" s="98"/>
      <c r="B31" s="98"/>
      <c r="C31" s="98"/>
      <c r="D31" s="98"/>
      <c r="E31" s="98"/>
      <c r="F31" s="98"/>
      <c r="G31" s="98"/>
      <c r="H31" s="98"/>
      <c r="I31" s="98"/>
      <c r="J31" s="98"/>
      <c r="K31" s="98"/>
      <c r="L31" s="98"/>
      <c r="M31" s="72"/>
      <c r="N31" s="72"/>
      <c r="O31" s="72"/>
      <c r="P31" s="72"/>
      <c r="Q31" s="72"/>
      <c r="R31" s="72"/>
      <c r="S31" s="72"/>
      <c r="T31" s="72"/>
      <c r="U31" s="72"/>
      <c r="V31" s="72"/>
      <c r="W31" s="72"/>
      <c r="X31" s="72"/>
      <c r="Y31" s="72"/>
      <c r="Z31" s="72"/>
      <c r="AA31" s="72"/>
      <c r="AB31" s="72"/>
      <c r="AC31" s="72"/>
    </row>
    <row r="32" spans="1:29" x14ac:dyDescent="0.2">
      <c r="A32" s="98"/>
      <c r="B32" s="98"/>
      <c r="C32" s="98"/>
      <c r="D32" s="98"/>
      <c r="E32" s="98"/>
      <c r="F32" s="98"/>
      <c r="G32" s="98"/>
      <c r="H32" s="98"/>
      <c r="I32" s="98"/>
      <c r="J32" s="98"/>
      <c r="K32" s="98"/>
      <c r="L32" s="98"/>
      <c r="M32" s="72"/>
      <c r="N32" s="72"/>
      <c r="O32" s="72"/>
      <c r="P32" s="72"/>
      <c r="Q32" s="72"/>
      <c r="R32" s="72"/>
      <c r="S32" s="72"/>
      <c r="T32" s="72"/>
      <c r="U32" s="72"/>
      <c r="V32" s="72"/>
      <c r="W32" s="72"/>
      <c r="X32" s="72"/>
      <c r="Y32" s="72"/>
      <c r="Z32" s="72"/>
      <c r="AA32" s="72"/>
      <c r="AB32" s="72"/>
      <c r="AC32" s="72"/>
    </row>
    <row r="33" spans="1:29" x14ac:dyDescent="0.2">
      <c r="A33" s="98"/>
      <c r="B33" s="98"/>
      <c r="C33" s="98"/>
      <c r="D33" s="98"/>
      <c r="E33" s="98"/>
      <c r="F33" s="98"/>
      <c r="G33" s="98"/>
      <c r="H33" s="98"/>
      <c r="I33" s="98"/>
      <c r="J33" s="98"/>
      <c r="K33" s="98"/>
      <c r="L33" s="98"/>
      <c r="M33" s="72"/>
      <c r="N33" s="72"/>
      <c r="O33" s="72"/>
      <c r="P33" s="72"/>
      <c r="Q33" s="72"/>
      <c r="R33" s="72"/>
      <c r="S33" s="72"/>
      <c r="T33" s="72"/>
      <c r="U33" s="72"/>
      <c r="V33" s="72"/>
      <c r="W33" s="72"/>
      <c r="X33" s="72"/>
      <c r="Y33" s="72"/>
      <c r="Z33" s="72"/>
      <c r="AA33" s="72"/>
      <c r="AB33" s="72"/>
      <c r="AC33" s="72"/>
    </row>
    <row r="34" spans="1:29" x14ac:dyDescent="0.2">
      <c r="A34" s="98"/>
      <c r="B34" s="98"/>
      <c r="C34" s="98"/>
      <c r="D34" s="98"/>
      <c r="E34" s="98"/>
      <c r="F34" s="98"/>
      <c r="G34" s="98"/>
      <c r="H34" s="98"/>
      <c r="I34" s="98"/>
      <c r="J34" s="98"/>
      <c r="K34" s="98"/>
      <c r="L34" s="98"/>
      <c r="M34" s="72"/>
      <c r="N34" s="72"/>
      <c r="O34" s="72"/>
      <c r="P34" s="72"/>
      <c r="Q34" s="72"/>
      <c r="R34" s="72"/>
      <c r="S34" s="72"/>
      <c r="T34" s="72"/>
      <c r="U34" s="72"/>
      <c r="V34" s="72"/>
      <c r="W34" s="72"/>
      <c r="X34" s="72"/>
      <c r="Y34" s="72"/>
      <c r="Z34" s="72"/>
      <c r="AA34" s="72"/>
      <c r="AB34" s="72"/>
      <c r="AC34" s="72"/>
    </row>
    <row r="35" spans="1:29" x14ac:dyDescent="0.2">
      <c r="A35" s="98"/>
      <c r="B35" s="98"/>
      <c r="C35" s="98"/>
      <c r="D35" s="98"/>
      <c r="E35" s="98"/>
      <c r="F35" s="98"/>
      <c r="G35" s="98"/>
      <c r="H35" s="98"/>
      <c r="I35" s="98"/>
      <c r="J35" s="98"/>
      <c r="K35" s="98"/>
      <c r="L35" s="98"/>
      <c r="M35" s="72"/>
      <c r="N35" s="72"/>
      <c r="O35" s="72"/>
      <c r="P35" s="72"/>
      <c r="Q35" s="72"/>
      <c r="R35" s="72"/>
      <c r="S35" s="72"/>
      <c r="T35" s="72"/>
      <c r="U35" s="72"/>
      <c r="V35" s="72"/>
      <c r="W35" s="72"/>
      <c r="X35" s="72"/>
      <c r="Y35" s="72"/>
      <c r="Z35" s="72"/>
      <c r="AA35" s="72"/>
      <c r="AB35" s="72"/>
      <c r="AC35" s="72"/>
    </row>
    <row r="36" spans="1:29" x14ac:dyDescent="0.2">
      <c r="A36" s="76"/>
      <c r="B36" s="76"/>
      <c r="C36" s="76"/>
      <c r="D36" s="76"/>
      <c r="E36" s="76"/>
      <c r="F36" s="76"/>
      <c r="G36" s="76"/>
      <c r="H36" s="76"/>
      <c r="I36" s="76"/>
      <c r="J36" s="76"/>
      <c r="K36" s="76"/>
      <c r="L36" s="76"/>
    </row>
    <row r="37" spans="1:29" x14ac:dyDescent="0.2">
      <c r="A37" s="76"/>
      <c r="B37" s="76"/>
      <c r="C37" s="76"/>
      <c r="D37" s="76"/>
      <c r="E37" s="76"/>
      <c r="F37" s="76"/>
      <c r="G37" s="76"/>
      <c r="H37" s="76"/>
      <c r="I37" s="76"/>
      <c r="J37" s="76"/>
      <c r="K37" s="76"/>
      <c r="L37" s="76"/>
    </row>
    <row r="38" spans="1:29" x14ac:dyDescent="0.2">
      <c r="A38" s="76"/>
      <c r="B38" s="76"/>
      <c r="C38" s="76"/>
      <c r="D38" s="76"/>
      <c r="E38" s="76"/>
      <c r="F38" s="76"/>
      <c r="G38" s="76"/>
      <c r="H38" s="76"/>
      <c r="I38" s="76"/>
      <c r="J38" s="76"/>
      <c r="K38" s="76"/>
      <c r="L38" s="76"/>
    </row>
    <row r="39" spans="1:29" x14ac:dyDescent="0.2">
      <c r="A39" s="76"/>
      <c r="B39" s="76"/>
      <c r="C39" s="76"/>
      <c r="D39" s="76"/>
      <c r="E39" s="76"/>
      <c r="F39" s="76"/>
      <c r="G39" s="76"/>
      <c r="H39" s="76"/>
      <c r="I39" s="76"/>
      <c r="J39" s="76"/>
      <c r="K39" s="76"/>
      <c r="L39" s="76"/>
    </row>
    <row r="40" spans="1:29" x14ac:dyDescent="0.2">
      <c r="A40" s="76"/>
      <c r="B40" s="76"/>
      <c r="C40" s="76"/>
      <c r="D40" s="76"/>
      <c r="E40" s="76"/>
      <c r="F40" s="76"/>
      <c r="G40" s="76"/>
      <c r="H40" s="76"/>
      <c r="I40" s="76"/>
      <c r="J40" s="76"/>
      <c r="K40" s="76"/>
      <c r="L40" s="76"/>
    </row>
    <row r="41" spans="1:29" x14ac:dyDescent="0.2">
      <c r="A41" s="76"/>
      <c r="B41" s="76"/>
      <c r="C41" s="76"/>
      <c r="D41" s="76"/>
      <c r="E41" s="76"/>
      <c r="F41" s="76"/>
      <c r="G41" s="76"/>
      <c r="H41" s="76"/>
      <c r="I41" s="76"/>
      <c r="J41" s="76"/>
      <c r="K41" s="76"/>
      <c r="L41" s="76"/>
    </row>
    <row r="42" spans="1:29" x14ac:dyDescent="0.2">
      <c r="A42" s="76"/>
      <c r="B42" s="76"/>
      <c r="C42" s="76"/>
      <c r="D42" s="76"/>
      <c r="E42" s="76"/>
      <c r="F42" s="76"/>
      <c r="G42" s="76"/>
      <c r="H42" s="76"/>
      <c r="I42" s="76"/>
      <c r="J42" s="76"/>
      <c r="K42" s="76"/>
      <c r="L42" s="76"/>
    </row>
    <row r="43" spans="1:29" x14ac:dyDescent="0.2">
      <c r="A43" s="76"/>
      <c r="B43" s="76"/>
      <c r="C43" s="76"/>
      <c r="D43" s="76"/>
      <c r="E43" s="76"/>
      <c r="F43" s="76"/>
      <c r="G43" s="76"/>
      <c r="H43" s="76"/>
      <c r="I43" s="76"/>
      <c r="J43" s="76"/>
      <c r="K43" s="76"/>
      <c r="L43" s="76"/>
    </row>
    <row r="44" spans="1:29" x14ac:dyDescent="0.2">
      <c r="A44" s="76"/>
      <c r="B44" s="76"/>
      <c r="C44" s="76"/>
      <c r="D44" s="76"/>
      <c r="E44" s="76"/>
      <c r="F44" s="76"/>
      <c r="G44" s="76"/>
      <c r="H44" s="76"/>
      <c r="I44" s="76"/>
      <c r="J44" s="76"/>
      <c r="K44" s="76"/>
      <c r="L44" s="76"/>
    </row>
    <row r="45" spans="1:29" x14ac:dyDescent="0.2">
      <c r="A45" s="76"/>
      <c r="B45" s="76"/>
      <c r="C45" s="76"/>
      <c r="D45" s="76"/>
      <c r="E45" s="76"/>
      <c r="F45" s="76"/>
      <c r="G45" s="76"/>
      <c r="H45" s="76"/>
      <c r="I45" s="76"/>
      <c r="J45" s="76"/>
      <c r="K45" s="76"/>
      <c r="L45" s="76"/>
    </row>
    <row r="46" spans="1:29" x14ac:dyDescent="0.2">
      <c r="A46" s="76"/>
      <c r="B46" s="76"/>
      <c r="C46" s="76"/>
      <c r="D46" s="76"/>
      <c r="E46" s="76"/>
      <c r="F46" s="76"/>
      <c r="G46" s="76"/>
      <c r="H46" s="76"/>
      <c r="I46" s="76"/>
      <c r="J46" s="76"/>
      <c r="K46" s="76"/>
      <c r="L46" s="76"/>
    </row>
    <row r="47" spans="1:29" x14ac:dyDescent="0.2">
      <c r="A47" s="76"/>
      <c r="B47" s="76"/>
      <c r="C47" s="76"/>
      <c r="D47" s="76"/>
      <c r="E47" s="76"/>
      <c r="F47" s="76"/>
      <c r="G47" s="76"/>
      <c r="H47" s="76"/>
      <c r="I47" s="76"/>
      <c r="J47" s="76"/>
      <c r="K47" s="76"/>
      <c r="L47" s="76"/>
    </row>
    <row r="48" spans="1:29" x14ac:dyDescent="0.2">
      <c r="A48" s="76"/>
      <c r="B48" s="76"/>
      <c r="C48" s="76"/>
      <c r="D48" s="76"/>
      <c r="E48" s="76"/>
      <c r="F48" s="76"/>
      <c r="G48" s="76"/>
      <c r="H48" s="76"/>
      <c r="I48" s="76"/>
      <c r="J48" s="76"/>
      <c r="K48" s="76"/>
      <c r="L48" s="76"/>
    </row>
    <row r="49" spans="1:12" x14ac:dyDescent="0.2">
      <c r="A49" s="76"/>
      <c r="B49" s="76"/>
      <c r="C49" s="76"/>
      <c r="D49" s="76"/>
      <c r="E49" s="76"/>
      <c r="F49" s="76"/>
      <c r="G49" s="76"/>
      <c r="H49" s="76"/>
      <c r="I49" s="76"/>
      <c r="J49" s="76"/>
      <c r="K49" s="76"/>
      <c r="L49" s="76"/>
    </row>
    <row r="50" spans="1:12" x14ac:dyDescent="0.2">
      <c r="A50" s="76"/>
      <c r="B50" s="76"/>
      <c r="C50" s="76"/>
      <c r="D50" s="76"/>
      <c r="E50" s="76"/>
      <c r="F50" s="76"/>
      <c r="G50" s="76"/>
      <c r="H50" s="76"/>
      <c r="I50" s="76"/>
      <c r="J50" s="76"/>
      <c r="K50" s="76"/>
      <c r="L50" s="76"/>
    </row>
    <row r="51" spans="1:12" x14ac:dyDescent="0.2">
      <c r="A51" s="76"/>
      <c r="B51" s="76"/>
      <c r="C51" s="76"/>
      <c r="D51" s="76"/>
      <c r="E51" s="76"/>
      <c r="F51" s="76"/>
      <c r="G51" s="76"/>
      <c r="H51" s="76"/>
      <c r="I51" s="76"/>
      <c r="J51" s="76"/>
      <c r="K51" s="76"/>
      <c r="L51" s="76"/>
    </row>
    <row r="52" spans="1:12" x14ac:dyDescent="0.2">
      <c r="A52" s="76"/>
      <c r="B52" s="76"/>
      <c r="C52" s="76"/>
      <c r="D52" s="76"/>
      <c r="E52" s="76"/>
      <c r="F52" s="76"/>
      <c r="G52" s="76"/>
      <c r="H52" s="76"/>
      <c r="I52" s="76"/>
      <c r="J52" s="76"/>
      <c r="K52" s="76"/>
      <c r="L52" s="76"/>
    </row>
    <row r="53" spans="1:12" x14ac:dyDescent="0.2">
      <c r="A53" s="76"/>
      <c r="B53" s="76"/>
      <c r="C53" s="76"/>
      <c r="D53" s="76"/>
      <c r="E53" s="76"/>
      <c r="F53" s="76"/>
      <c r="G53" s="76"/>
      <c r="H53" s="76"/>
      <c r="I53" s="76"/>
      <c r="J53" s="76"/>
      <c r="K53" s="76"/>
      <c r="L53" s="76"/>
    </row>
    <row r="54" spans="1:12" x14ac:dyDescent="0.2">
      <c r="A54" s="76"/>
      <c r="B54" s="76"/>
      <c r="C54" s="76"/>
      <c r="D54" s="76"/>
      <c r="E54" s="76"/>
      <c r="F54" s="76"/>
      <c r="G54" s="76"/>
      <c r="H54" s="76"/>
      <c r="I54" s="76"/>
      <c r="J54" s="76"/>
      <c r="K54" s="76"/>
      <c r="L54" s="76"/>
    </row>
    <row r="55" spans="1:12" x14ac:dyDescent="0.2">
      <c r="A55" s="76"/>
      <c r="B55" s="76"/>
      <c r="C55" s="76"/>
      <c r="D55" s="76"/>
      <c r="E55" s="76"/>
      <c r="F55" s="76"/>
      <c r="G55" s="76"/>
      <c r="H55" s="76"/>
      <c r="I55" s="76"/>
      <c r="J55" s="76"/>
      <c r="K55" s="76"/>
      <c r="L55" s="76"/>
    </row>
    <row r="56" spans="1:12" x14ac:dyDescent="0.2">
      <c r="A56" s="76"/>
      <c r="B56" s="76"/>
      <c r="C56" s="76"/>
      <c r="D56" s="76"/>
      <c r="E56" s="76"/>
      <c r="F56" s="76"/>
      <c r="G56" s="76"/>
      <c r="H56" s="76"/>
      <c r="I56" s="76"/>
      <c r="J56" s="76"/>
      <c r="K56" s="76"/>
      <c r="L56" s="76"/>
    </row>
    <row r="57" spans="1:12" x14ac:dyDescent="0.2">
      <c r="A57" s="76"/>
      <c r="B57" s="76"/>
      <c r="C57" s="76"/>
      <c r="D57" s="76"/>
      <c r="E57" s="76"/>
      <c r="F57" s="76"/>
      <c r="G57" s="76"/>
      <c r="H57" s="76"/>
      <c r="I57" s="76"/>
      <c r="J57" s="76"/>
      <c r="K57" s="76"/>
      <c r="L57" s="76"/>
    </row>
    <row r="58" spans="1:12" x14ac:dyDescent="0.2">
      <c r="A58" s="76"/>
      <c r="B58" s="76"/>
      <c r="C58" s="76"/>
      <c r="D58" s="76"/>
      <c r="E58" s="76"/>
      <c r="F58" s="76"/>
      <c r="G58" s="76"/>
      <c r="H58" s="76"/>
      <c r="I58" s="76"/>
      <c r="J58" s="76"/>
      <c r="K58" s="76"/>
      <c r="L58" s="76"/>
    </row>
    <row r="59" spans="1:12" x14ac:dyDescent="0.2">
      <c r="A59" s="76"/>
      <c r="B59" s="76"/>
      <c r="C59" s="76"/>
      <c r="D59" s="76"/>
      <c r="E59" s="76"/>
      <c r="F59" s="76"/>
      <c r="G59" s="76"/>
      <c r="H59" s="76"/>
      <c r="I59" s="76"/>
      <c r="J59" s="76"/>
      <c r="K59" s="76"/>
      <c r="L59" s="76"/>
    </row>
    <row r="60" spans="1:12" x14ac:dyDescent="0.2">
      <c r="A60" s="76"/>
      <c r="B60" s="76"/>
      <c r="C60" s="76"/>
      <c r="D60" s="76"/>
      <c r="E60" s="76"/>
      <c r="F60" s="76"/>
      <c r="G60" s="76"/>
      <c r="H60" s="76"/>
      <c r="I60" s="76"/>
      <c r="J60" s="76"/>
      <c r="K60" s="76"/>
      <c r="L60" s="76"/>
    </row>
    <row r="61" spans="1:12" x14ac:dyDescent="0.2">
      <c r="A61" s="76"/>
      <c r="B61" s="76"/>
      <c r="C61" s="76"/>
      <c r="D61" s="76"/>
      <c r="E61" s="76"/>
      <c r="F61" s="76"/>
      <c r="G61" s="76"/>
      <c r="H61" s="76"/>
      <c r="I61" s="76"/>
      <c r="J61" s="76"/>
      <c r="K61" s="76"/>
      <c r="L61" s="76"/>
    </row>
    <row r="62" spans="1:12" x14ac:dyDescent="0.2">
      <c r="A62" s="76"/>
      <c r="B62" s="76"/>
      <c r="C62" s="76"/>
      <c r="D62" s="76"/>
      <c r="E62" s="76"/>
      <c r="F62" s="76"/>
      <c r="G62" s="76"/>
      <c r="H62" s="76"/>
      <c r="I62" s="76"/>
      <c r="J62" s="76"/>
      <c r="K62" s="76"/>
      <c r="L62" s="76"/>
    </row>
    <row r="63" spans="1:12" x14ac:dyDescent="0.2">
      <c r="A63" s="76"/>
      <c r="B63" s="76"/>
      <c r="C63" s="76"/>
      <c r="D63" s="76"/>
      <c r="E63" s="76"/>
      <c r="F63" s="76"/>
      <c r="G63" s="76"/>
      <c r="H63" s="76"/>
      <c r="I63" s="76"/>
      <c r="J63" s="76"/>
      <c r="K63" s="76"/>
      <c r="L63" s="76"/>
    </row>
    <row r="64" spans="1:12" x14ac:dyDescent="0.2">
      <c r="A64" s="76"/>
      <c r="B64" s="76"/>
      <c r="C64" s="76"/>
      <c r="D64" s="76"/>
      <c r="E64" s="76"/>
      <c r="F64" s="76"/>
      <c r="G64" s="76"/>
      <c r="H64" s="76"/>
      <c r="I64" s="76"/>
      <c r="J64" s="76"/>
      <c r="K64" s="76"/>
      <c r="L64" s="76"/>
    </row>
    <row r="65" spans="1:12" x14ac:dyDescent="0.2">
      <c r="A65" s="76"/>
      <c r="B65" s="76"/>
      <c r="C65" s="76"/>
      <c r="D65" s="76"/>
      <c r="E65" s="76"/>
      <c r="F65" s="76"/>
      <c r="G65" s="76"/>
      <c r="H65" s="76"/>
      <c r="I65" s="76"/>
      <c r="J65" s="76"/>
      <c r="K65" s="76"/>
      <c r="L65" s="76"/>
    </row>
    <row r="66" spans="1:12" x14ac:dyDescent="0.2">
      <c r="A66" s="76"/>
      <c r="B66" s="76"/>
      <c r="C66" s="76"/>
      <c r="D66" s="76"/>
      <c r="E66" s="76"/>
      <c r="F66" s="76"/>
      <c r="G66" s="76"/>
      <c r="H66" s="76"/>
      <c r="I66" s="76"/>
      <c r="J66" s="76"/>
      <c r="K66" s="76"/>
      <c r="L66" s="76"/>
    </row>
    <row r="67" spans="1:12" x14ac:dyDescent="0.2">
      <c r="A67" s="76"/>
      <c r="B67" s="76"/>
      <c r="C67" s="76"/>
      <c r="D67" s="76"/>
      <c r="E67" s="76"/>
      <c r="F67" s="76"/>
      <c r="G67" s="76"/>
      <c r="H67" s="76"/>
      <c r="I67" s="76"/>
      <c r="J67" s="76"/>
      <c r="K67" s="76"/>
      <c r="L67" s="76"/>
    </row>
    <row r="68" spans="1:12" x14ac:dyDescent="0.2">
      <c r="A68" s="76"/>
      <c r="B68" s="76"/>
      <c r="C68" s="76"/>
      <c r="D68" s="76"/>
      <c r="E68" s="76"/>
      <c r="F68" s="76"/>
      <c r="G68" s="76"/>
      <c r="H68" s="76"/>
      <c r="I68" s="76"/>
      <c r="J68" s="76"/>
      <c r="K68" s="76"/>
      <c r="L68" s="76"/>
    </row>
    <row r="69" spans="1:12" x14ac:dyDescent="0.2">
      <c r="A69" s="76"/>
      <c r="B69" s="76"/>
      <c r="C69" s="76"/>
      <c r="D69" s="76"/>
      <c r="E69" s="76"/>
      <c r="F69" s="76"/>
      <c r="G69" s="76"/>
      <c r="H69" s="76"/>
      <c r="I69" s="76"/>
      <c r="J69" s="76"/>
      <c r="K69" s="76"/>
      <c r="L69" s="76"/>
    </row>
    <row r="70" spans="1:12" x14ac:dyDescent="0.2">
      <c r="A70" s="76"/>
      <c r="B70" s="76"/>
      <c r="C70" s="76"/>
      <c r="D70" s="76"/>
      <c r="E70" s="76"/>
      <c r="F70" s="76"/>
      <c r="G70" s="76"/>
      <c r="H70" s="76"/>
      <c r="I70" s="76"/>
      <c r="J70" s="76"/>
      <c r="K70" s="76"/>
      <c r="L70" s="76"/>
    </row>
    <row r="71" spans="1:12" x14ac:dyDescent="0.2">
      <c r="A71" s="76"/>
      <c r="B71" s="76"/>
      <c r="C71" s="76"/>
      <c r="D71" s="76"/>
      <c r="E71" s="76"/>
      <c r="F71" s="76"/>
      <c r="G71" s="76"/>
      <c r="H71" s="76"/>
      <c r="I71" s="76"/>
      <c r="J71" s="76"/>
      <c r="K71" s="76"/>
      <c r="L71" s="76"/>
    </row>
    <row r="72" spans="1:12" x14ac:dyDescent="0.2">
      <c r="A72" s="76"/>
      <c r="B72" s="76"/>
      <c r="C72" s="76"/>
      <c r="D72" s="76"/>
      <c r="E72" s="76"/>
      <c r="F72" s="76"/>
      <c r="G72" s="76"/>
      <c r="H72" s="76"/>
      <c r="I72" s="76"/>
      <c r="J72" s="76"/>
      <c r="K72" s="76"/>
      <c r="L72" s="76"/>
    </row>
    <row r="73" spans="1:12" x14ac:dyDescent="0.2">
      <c r="A73" s="76"/>
      <c r="B73" s="76"/>
      <c r="C73" s="76"/>
      <c r="D73" s="76"/>
      <c r="E73" s="76"/>
      <c r="F73" s="76"/>
      <c r="G73" s="76"/>
      <c r="H73" s="76"/>
      <c r="I73" s="76"/>
      <c r="J73" s="76"/>
      <c r="K73" s="76"/>
      <c r="L73" s="76"/>
    </row>
    <row r="74" spans="1:12" x14ac:dyDescent="0.2">
      <c r="A74" s="76"/>
      <c r="B74" s="76"/>
      <c r="C74" s="76"/>
      <c r="D74" s="76"/>
      <c r="E74" s="76"/>
      <c r="F74" s="76"/>
      <c r="G74" s="76"/>
      <c r="H74" s="76"/>
      <c r="I74" s="76"/>
      <c r="J74" s="76"/>
      <c r="K74" s="76"/>
      <c r="L74" s="76"/>
    </row>
    <row r="75" spans="1:12" x14ac:dyDescent="0.2">
      <c r="A75" s="76"/>
      <c r="B75" s="76"/>
      <c r="C75" s="76"/>
      <c r="D75" s="76"/>
      <c r="E75" s="76"/>
      <c r="F75" s="76"/>
      <c r="G75" s="76"/>
      <c r="H75" s="76"/>
      <c r="I75" s="76"/>
      <c r="J75" s="76"/>
      <c r="K75" s="76"/>
      <c r="L75" s="76"/>
    </row>
    <row r="76" spans="1:12" x14ac:dyDescent="0.2">
      <c r="A76" s="76"/>
      <c r="B76" s="76"/>
      <c r="C76" s="76"/>
      <c r="D76" s="76"/>
      <c r="E76" s="76"/>
      <c r="F76" s="76"/>
      <c r="G76" s="76"/>
      <c r="H76" s="76"/>
      <c r="I76" s="76"/>
      <c r="J76" s="76"/>
      <c r="K76" s="76"/>
      <c r="L76" s="76"/>
    </row>
    <row r="77" spans="1:12" x14ac:dyDescent="0.2">
      <c r="A77" s="76"/>
      <c r="B77" s="76"/>
      <c r="C77" s="76"/>
      <c r="D77" s="76"/>
      <c r="E77" s="76"/>
      <c r="F77" s="76"/>
      <c r="G77" s="76"/>
      <c r="H77" s="76"/>
      <c r="I77" s="76"/>
      <c r="J77" s="76"/>
      <c r="K77" s="76"/>
      <c r="L77" s="76"/>
    </row>
    <row r="78" spans="1:12" x14ac:dyDescent="0.2">
      <c r="A78" s="76"/>
      <c r="B78" s="76"/>
      <c r="C78" s="76"/>
      <c r="D78" s="76"/>
      <c r="E78" s="76"/>
      <c r="F78" s="76"/>
      <c r="G78" s="76"/>
      <c r="H78" s="76"/>
      <c r="I78" s="76"/>
      <c r="J78" s="76"/>
      <c r="K78" s="76"/>
      <c r="L78" s="76"/>
    </row>
    <row r="79" spans="1:12" x14ac:dyDescent="0.2">
      <c r="A79" s="76"/>
      <c r="B79" s="76"/>
      <c r="C79" s="76"/>
      <c r="D79" s="76"/>
      <c r="E79" s="76"/>
      <c r="F79" s="76"/>
      <c r="G79" s="76"/>
      <c r="H79" s="76"/>
      <c r="I79" s="76"/>
      <c r="J79" s="76"/>
      <c r="K79" s="76"/>
      <c r="L79" s="76"/>
    </row>
    <row r="80" spans="1:12" x14ac:dyDescent="0.2">
      <c r="A80" s="76"/>
      <c r="B80" s="76"/>
      <c r="C80" s="76"/>
      <c r="D80" s="76"/>
      <c r="E80" s="76"/>
      <c r="F80" s="76"/>
      <c r="G80" s="76"/>
      <c r="H80" s="76"/>
      <c r="I80" s="76"/>
      <c r="J80" s="76"/>
      <c r="K80" s="76"/>
      <c r="L80" s="76"/>
    </row>
    <row r="81" spans="1:12" x14ac:dyDescent="0.2">
      <c r="A81" s="76"/>
      <c r="B81" s="76"/>
      <c r="C81" s="76"/>
      <c r="D81" s="76"/>
      <c r="E81" s="76"/>
      <c r="F81" s="76"/>
      <c r="G81" s="76"/>
      <c r="H81" s="76"/>
      <c r="I81" s="76"/>
      <c r="J81" s="76"/>
      <c r="K81" s="76"/>
      <c r="L81" s="76"/>
    </row>
    <row r="82" spans="1:12" x14ac:dyDescent="0.2">
      <c r="A82" s="76"/>
      <c r="B82" s="76"/>
      <c r="C82" s="76"/>
      <c r="D82" s="76"/>
      <c r="E82" s="76"/>
      <c r="F82" s="76"/>
      <c r="G82" s="76"/>
      <c r="H82" s="76"/>
      <c r="I82" s="76"/>
      <c r="J82" s="76"/>
      <c r="K82" s="76"/>
      <c r="L82" s="76"/>
    </row>
    <row r="83" spans="1:12" x14ac:dyDescent="0.2">
      <c r="A83" s="76"/>
      <c r="B83" s="76"/>
      <c r="C83" s="76"/>
      <c r="D83" s="76"/>
      <c r="E83" s="76"/>
      <c r="F83" s="76"/>
      <c r="G83" s="76"/>
      <c r="H83" s="76"/>
      <c r="I83" s="76"/>
      <c r="J83" s="76"/>
      <c r="K83" s="76"/>
      <c r="L83" s="76"/>
    </row>
    <row r="84" spans="1:12" x14ac:dyDescent="0.2">
      <c r="A84" s="76"/>
      <c r="B84" s="76"/>
      <c r="C84" s="76"/>
      <c r="D84" s="76"/>
      <c r="E84" s="76"/>
      <c r="F84" s="76"/>
      <c r="G84" s="76"/>
      <c r="H84" s="76"/>
      <c r="I84" s="76"/>
      <c r="J84" s="76"/>
      <c r="K84" s="76"/>
      <c r="L84" s="76"/>
    </row>
    <row r="85" spans="1:12" x14ac:dyDescent="0.2">
      <c r="A85" s="76"/>
      <c r="B85" s="76"/>
      <c r="C85" s="76"/>
      <c r="D85" s="76"/>
      <c r="E85" s="76"/>
      <c r="F85" s="76"/>
      <c r="G85" s="76"/>
      <c r="H85" s="76"/>
      <c r="I85" s="76"/>
      <c r="J85" s="76"/>
      <c r="K85" s="76"/>
      <c r="L85" s="76"/>
    </row>
    <row r="86" spans="1:12" x14ac:dyDescent="0.2">
      <c r="A86" s="76"/>
      <c r="B86" s="76"/>
      <c r="C86" s="76"/>
      <c r="D86" s="76"/>
      <c r="E86" s="76"/>
      <c r="F86" s="76"/>
      <c r="G86" s="76"/>
      <c r="H86" s="76"/>
      <c r="I86" s="76"/>
      <c r="J86" s="76"/>
      <c r="K86" s="76"/>
      <c r="L86" s="76"/>
    </row>
    <row r="87" spans="1:12" x14ac:dyDescent="0.2">
      <c r="A87" s="76"/>
      <c r="B87" s="76"/>
      <c r="C87" s="76"/>
      <c r="D87" s="76"/>
      <c r="E87" s="76"/>
      <c r="F87" s="76"/>
      <c r="G87" s="76"/>
      <c r="H87" s="76"/>
      <c r="I87" s="76"/>
      <c r="J87" s="76"/>
      <c r="K87" s="76"/>
      <c r="L87" s="76"/>
    </row>
    <row r="88" spans="1:12" x14ac:dyDescent="0.2">
      <c r="A88" s="76"/>
      <c r="B88" s="76"/>
      <c r="C88" s="76"/>
      <c r="D88" s="76"/>
      <c r="E88" s="76"/>
      <c r="F88" s="76"/>
      <c r="G88" s="76"/>
      <c r="H88" s="76"/>
      <c r="I88" s="76"/>
      <c r="J88" s="76"/>
      <c r="K88" s="76"/>
      <c r="L88" s="76"/>
    </row>
    <row r="89" spans="1:12" x14ac:dyDescent="0.2">
      <c r="A89" s="76"/>
      <c r="B89" s="76"/>
      <c r="C89" s="76"/>
      <c r="D89" s="76"/>
      <c r="E89" s="76"/>
      <c r="F89" s="76"/>
      <c r="G89" s="76"/>
      <c r="H89" s="76"/>
      <c r="I89" s="76"/>
      <c r="J89" s="76"/>
      <c r="K89" s="76"/>
      <c r="L89" s="76"/>
    </row>
    <row r="90" spans="1:12" x14ac:dyDescent="0.2">
      <c r="A90" s="76"/>
      <c r="B90" s="76"/>
      <c r="C90" s="76"/>
      <c r="D90" s="76"/>
      <c r="E90" s="76"/>
      <c r="F90" s="76"/>
      <c r="G90" s="76"/>
      <c r="H90" s="76"/>
      <c r="I90" s="76"/>
      <c r="J90" s="76"/>
      <c r="K90" s="76"/>
      <c r="L90" s="76"/>
    </row>
    <row r="91" spans="1:12" x14ac:dyDescent="0.2">
      <c r="A91" s="76"/>
      <c r="B91" s="76"/>
      <c r="C91" s="76"/>
      <c r="D91" s="76"/>
      <c r="E91" s="76"/>
      <c r="F91" s="76"/>
      <c r="G91" s="76"/>
      <c r="H91" s="76"/>
      <c r="I91" s="76"/>
      <c r="J91" s="76"/>
      <c r="K91" s="76"/>
      <c r="L91" s="76"/>
    </row>
    <row r="92" spans="1:12" x14ac:dyDescent="0.2">
      <c r="A92" s="76"/>
      <c r="B92" s="76"/>
      <c r="C92" s="76"/>
      <c r="D92" s="76"/>
      <c r="E92" s="76"/>
      <c r="F92" s="76"/>
      <c r="G92" s="76"/>
      <c r="H92" s="76"/>
      <c r="I92" s="76"/>
      <c r="J92" s="76"/>
      <c r="K92" s="76"/>
      <c r="L92" s="76"/>
    </row>
    <row r="93" spans="1:12" x14ac:dyDescent="0.2">
      <c r="A93" s="76"/>
      <c r="B93" s="76"/>
      <c r="C93" s="76"/>
      <c r="D93" s="76"/>
      <c r="E93" s="76"/>
      <c r="F93" s="76"/>
      <c r="G93" s="76"/>
      <c r="H93" s="76"/>
      <c r="I93" s="76"/>
      <c r="J93" s="76"/>
      <c r="K93" s="76"/>
      <c r="L93" s="76"/>
    </row>
    <row r="94" spans="1:12" x14ac:dyDescent="0.2">
      <c r="A94" s="76"/>
      <c r="B94" s="76"/>
      <c r="C94" s="76"/>
      <c r="D94" s="76"/>
      <c r="E94" s="76"/>
      <c r="F94" s="76"/>
      <c r="G94" s="76"/>
      <c r="H94" s="76"/>
      <c r="I94" s="76"/>
      <c r="J94" s="76"/>
      <c r="K94" s="76"/>
      <c r="L94" s="76"/>
    </row>
    <row r="95" spans="1:12" x14ac:dyDescent="0.2">
      <c r="A95" s="76"/>
      <c r="B95" s="76"/>
      <c r="C95" s="76"/>
      <c r="D95" s="76"/>
      <c r="E95" s="76"/>
      <c r="F95" s="76"/>
      <c r="G95" s="76"/>
      <c r="H95" s="76"/>
      <c r="I95" s="76"/>
      <c r="J95" s="76"/>
      <c r="K95" s="76"/>
      <c r="L95" s="76"/>
    </row>
    <row r="96" spans="1:12" x14ac:dyDescent="0.2">
      <c r="A96" s="76"/>
      <c r="B96" s="76"/>
      <c r="C96" s="76"/>
      <c r="D96" s="76"/>
      <c r="E96" s="76"/>
      <c r="F96" s="76"/>
      <c r="G96" s="76"/>
      <c r="H96" s="76"/>
      <c r="I96" s="76"/>
      <c r="J96" s="76"/>
      <c r="K96" s="76"/>
      <c r="L96" s="76"/>
    </row>
    <row r="97" spans="1:12" x14ac:dyDescent="0.2">
      <c r="A97" s="76"/>
      <c r="B97" s="76"/>
      <c r="C97" s="76"/>
      <c r="D97" s="76"/>
      <c r="E97" s="76"/>
      <c r="F97" s="76"/>
      <c r="G97" s="76"/>
      <c r="H97" s="76"/>
      <c r="I97" s="76"/>
      <c r="J97" s="76"/>
      <c r="K97" s="76"/>
      <c r="L97" s="76"/>
    </row>
    <row r="98" spans="1:12" x14ac:dyDescent="0.2">
      <c r="A98" s="76"/>
      <c r="B98" s="76"/>
      <c r="C98" s="76"/>
      <c r="D98" s="76"/>
      <c r="E98" s="76"/>
      <c r="F98" s="76"/>
      <c r="G98" s="76"/>
      <c r="H98" s="76"/>
      <c r="I98" s="76"/>
      <c r="J98" s="76"/>
      <c r="K98" s="76"/>
      <c r="L98" s="76"/>
    </row>
    <row r="99" spans="1:12" x14ac:dyDescent="0.2">
      <c r="A99" s="76"/>
      <c r="B99" s="76"/>
      <c r="C99" s="76"/>
      <c r="D99" s="76"/>
      <c r="E99" s="76"/>
      <c r="F99" s="76"/>
      <c r="G99" s="76"/>
      <c r="H99" s="76"/>
      <c r="I99" s="76"/>
      <c r="J99" s="76"/>
      <c r="K99" s="76"/>
      <c r="L99" s="76"/>
    </row>
    <row r="100" spans="1:12" x14ac:dyDescent="0.2">
      <c r="A100" s="76"/>
      <c r="B100" s="76"/>
      <c r="C100" s="76"/>
      <c r="D100" s="76"/>
      <c r="E100" s="76"/>
      <c r="F100" s="76"/>
      <c r="G100" s="76"/>
      <c r="H100" s="76"/>
      <c r="I100" s="76"/>
      <c r="J100" s="76"/>
      <c r="K100" s="76"/>
      <c r="L100" s="76"/>
    </row>
    <row r="101" spans="1:12" x14ac:dyDescent="0.2">
      <c r="A101" s="76"/>
      <c r="B101" s="76"/>
      <c r="C101" s="76"/>
      <c r="D101" s="76"/>
      <c r="E101" s="76"/>
      <c r="F101" s="76"/>
      <c r="G101" s="76"/>
      <c r="H101" s="76"/>
      <c r="I101" s="76"/>
      <c r="J101" s="76"/>
      <c r="K101" s="76"/>
      <c r="L101" s="76"/>
    </row>
  </sheetData>
  <pageMargins left="0.75" right="0.75" top="1" bottom="1" header="0.5" footer="0.5"/>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8"/>
  <sheetViews>
    <sheetView workbookViewId="0"/>
  </sheetViews>
  <sheetFormatPr defaultRowHeight="15.75" x14ac:dyDescent="0.25"/>
  <cols>
    <col min="1" max="1" width="4.7109375" style="1" customWidth="1"/>
    <col min="2" max="41" width="14.7109375" style="1" customWidth="1"/>
    <col min="42" max="81" width="10.7109375" style="1" customWidth="1"/>
    <col min="82" max="16384" width="9.140625" style="1"/>
  </cols>
  <sheetData>
    <row r="1" spans="1:15" ht="16.5" thickBot="1" x14ac:dyDescent="0.3"/>
    <row r="2" spans="1:15" s="80" customFormat="1" ht="21" x14ac:dyDescent="0.35">
      <c r="B2" s="130" t="s">
        <v>82</v>
      </c>
      <c r="C2" s="131"/>
      <c r="D2" s="86"/>
    </row>
    <row r="3" spans="1:15" ht="21.75" thickBot="1" x14ac:dyDescent="0.4">
      <c r="B3" s="132" t="s">
        <v>1</v>
      </c>
      <c r="C3" s="133"/>
      <c r="D3" s="4"/>
    </row>
    <row r="4" spans="1:15" x14ac:dyDescent="0.25">
      <c r="E4" s="87"/>
    </row>
    <row r="5" spans="1:15" ht="110.25" customHeight="1" x14ac:dyDescent="0.25">
      <c r="A5" s="144" t="s">
        <v>140</v>
      </c>
      <c r="B5" s="144"/>
      <c r="C5" s="144"/>
      <c r="D5" s="144"/>
      <c r="E5" s="144"/>
      <c r="F5" s="144"/>
      <c r="G5" s="144"/>
      <c r="H5" s="144"/>
      <c r="I5" s="144"/>
      <c r="J5" s="144"/>
      <c r="K5" s="144"/>
      <c r="L5" s="108"/>
      <c r="M5" s="108"/>
    </row>
    <row r="7" spans="1:15" x14ac:dyDescent="0.25">
      <c r="B7" s="4" t="s">
        <v>32</v>
      </c>
    </row>
    <row r="9" spans="1:15" s="25" customFormat="1" x14ac:dyDescent="0.25">
      <c r="A9" s="21" t="s">
        <v>7</v>
      </c>
      <c r="B9" s="22"/>
      <c r="C9" s="22"/>
      <c r="D9" s="22"/>
      <c r="E9" s="23"/>
      <c r="F9" s="22"/>
      <c r="G9" s="22"/>
      <c r="H9" s="22"/>
      <c r="I9" s="22"/>
      <c r="J9" s="22"/>
      <c r="K9" s="22"/>
      <c r="L9" s="22"/>
      <c r="M9" s="22"/>
      <c r="N9" s="22"/>
      <c r="O9" s="24"/>
    </row>
    <row r="10" spans="1:15" s="25" customFormat="1" ht="78.75" customHeight="1" x14ac:dyDescent="0.25">
      <c r="A10" s="145" t="s">
        <v>154</v>
      </c>
      <c r="B10" s="145"/>
      <c r="C10" s="145"/>
      <c r="D10" s="145"/>
      <c r="E10" s="145"/>
      <c r="F10" s="145"/>
      <c r="G10" s="145"/>
      <c r="H10" s="145"/>
      <c r="I10" s="145"/>
      <c r="J10" s="145"/>
      <c r="K10" s="145"/>
      <c r="L10" s="22"/>
      <c r="M10" s="22"/>
      <c r="N10" s="22"/>
      <c r="O10" s="24"/>
    </row>
    <row r="11" spans="1:15" s="24" customFormat="1" x14ac:dyDescent="0.25"/>
    <row r="13" spans="1:15" x14ac:dyDescent="0.25">
      <c r="B13" s="144" t="s">
        <v>13</v>
      </c>
      <c r="C13" s="144"/>
      <c r="D13" s="144"/>
      <c r="E13" s="144"/>
      <c r="F13" s="144"/>
      <c r="G13" s="144"/>
      <c r="H13" s="144"/>
      <c r="I13" s="144"/>
      <c r="J13" s="144"/>
      <c r="K13" s="144"/>
    </row>
    <row r="15" spans="1:15" x14ac:dyDescent="0.25">
      <c r="B15" s="87" t="s">
        <v>83</v>
      </c>
      <c r="D15" s="5">
        <v>100</v>
      </c>
    </row>
    <row r="16" spans="1:15" x14ac:dyDescent="0.25">
      <c r="B16" s="87" t="s">
        <v>84</v>
      </c>
      <c r="D16" s="5">
        <v>500</v>
      </c>
    </row>
    <row r="17" spans="1:15" x14ac:dyDescent="0.25">
      <c r="B17" s="87" t="s">
        <v>85</v>
      </c>
      <c r="D17" s="5">
        <v>70</v>
      </c>
    </row>
    <row r="18" spans="1:15" x14ac:dyDescent="0.25">
      <c r="B18" s="87" t="s">
        <v>86</v>
      </c>
      <c r="D18" s="5">
        <v>200</v>
      </c>
    </row>
    <row r="20" spans="1:15" s="96" customFormat="1" x14ac:dyDescent="0.25">
      <c r="A20" s="92" t="s">
        <v>7</v>
      </c>
      <c r="B20" s="93"/>
      <c r="C20" s="93"/>
      <c r="D20" s="93"/>
      <c r="E20" s="94"/>
      <c r="F20" s="93"/>
      <c r="G20" s="93"/>
      <c r="H20" s="93"/>
      <c r="I20" s="93"/>
      <c r="J20" s="93"/>
      <c r="K20" s="93"/>
      <c r="L20" s="93"/>
      <c r="M20" s="93"/>
      <c r="N20" s="93"/>
      <c r="O20" s="95"/>
    </row>
    <row r="21" spans="1:15" s="96" customFormat="1" ht="47.25" customHeight="1" x14ac:dyDescent="0.25">
      <c r="A21" s="145" t="s">
        <v>141</v>
      </c>
      <c r="B21" s="145"/>
      <c r="C21" s="145"/>
      <c r="D21" s="145"/>
      <c r="E21" s="145"/>
      <c r="F21" s="145"/>
      <c r="G21" s="145"/>
      <c r="H21" s="145"/>
      <c r="I21" s="145"/>
      <c r="J21" s="145"/>
      <c r="K21" s="145"/>
      <c r="L21" s="93"/>
      <c r="M21" s="93"/>
      <c r="N21" s="93"/>
      <c r="O21" s="95"/>
    </row>
    <row r="22" spans="1:15" s="95" customFormat="1" x14ac:dyDescent="0.25"/>
    <row r="23" spans="1:15" s="87" customFormat="1" x14ac:dyDescent="0.25"/>
    <row r="24" spans="1:15" x14ac:dyDescent="0.25">
      <c r="B24" s="146" t="s">
        <v>5</v>
      </c>
      <c r="C24" s="147"/>
      <c r="D24" s="147"/>
      <c r="E24" s="19"/>
      <c r="F24" s="147" t="s">
        <v>12</v>
      </c>
      <c r="G24" s="147"/>
      <c r="H24" s="148"/>
    </row>
    <row r="25" spans="1:15" x14ac:dyDescent="0.25">
      <c r="B25" s="6" t="s">
        <v>2</v>
      </c>
      <c r="C25" s="7"/>
      <c r="D25" s="27">
        <f>D15</f>
        <v>100</v>
      </c>
      <c r="E25" s="7"/>
      <c r="F25" s="26" t="s">
        <v>8</v>
      </c>
      <c r="G25" s="29"/>
      <c r="H25" s="31">
        <f>D17</f>
        <v>70</v>
      </c>
    </row>
    <row r="26" spans="1:15" x14ac:dyDescent="0.25">
      <c r="B26" s="6" t="s">
        <v>6</v>
      </c>
      <c r="C26" s="7"/>
      <c r="D26" s="28">
        <f>D16</f>
        <v>500</v>
      </c>
      <c r="E26" s="7"/>
      <c r="F26" s="26" t="s">
        <v>4</v>
      </c>
      <c r="G26" s="29"/>
      <c r="H26" s="32">
        <f>D18</f>
        <v>200</v>
      </c>
    </row>
    <row r="27" spans="1:15" x14ac:dyDescent="0.25">
      <c r="B27" s="6"/>
      <c r="C27" s="7"/>
      <c r="D27" s="28"/>
      <c r="E27" s="7"/>
      <c r="F27" s="30" t="s">
        <v>9</v>
      </c>
      <c r="G27" s="29"/>
      <c r="H27" s="32">
        <f>H29-H26-H25</f>
        <v>330</v>
      </c>
    </row>
    <row r="28" spans="1:15" x14ac:dyDescent="0.25">
      <c r="B28" s="6"/>
      <c r="C28" s="10"/>
      <c r="D28" s="10"/>
      <c r="E28" s="10"/>
      <c r="F28" s="30" t="s">
        <v>10</v>
      </c>
      <c r="G28" s="29"/>
      <c r="H28" s="11"/>
    </row>
    <row r="29" spans="1:15" ht="16.5" thickBot="1" x14ac:dyDescent="0.3">
      <c r="B29" s="6" t="s">
        <v>16</v>
      </c>
      <c r="C29" s="18"/>
      <c r="D29" s="12">
        <f>D25+D26</f>
        <v>600</v>
      </c>
      <c r="E29" s="18"/>
      <c r="F29" s="26" t="s">
        <v>11</v>
      </c>
      <c r="G29" s="29"/>
      <c r="H29" s="13">
        <f>D29</f>
        <v>600</v>
      </c>
    </row>
    <row r="30" spans="1:15" ht="16.5" thickTop="1" x14ac:dyDescent="0.25">
      <c r="B30" s="14"/>
      <c r="C30" s="15"/>
      <c r="D30" s="16"/>
      <c r="E30" s="16"/>
      <c r="F30" s="16"/>
      <c r="G30" s="16"/>
      <c r="H30" s="17"/>
    </row>
    <row r="32" spans="1:15" ht="31.5" customHeight="1" x14ac:dyDescent="0.25">
      <c r="B32" s="144" t="s">
        <v>142</v>
      </c>
      <c r="C32" s="144"/>
      <c r="D32" s="144"/>
      <c r="E32" s="144"/>
      <c r="F32" s="144"/>
      <c r="G32" s="144"/>
      <c r="H32" s="144"/>
      <c r="I32" s="144"/>
      <c r="J32" s="144"/>
      <c r="K32" s="144"/>
    </row>
    <row r="35" spans="1:15" x14ac:dyDescent="0.25">
      <c r="B35" s="1" t="s">
        <v>14</v>
      </c>
    </row>
    <row r="36" spans="1:15" s="87" customFormat="1" x14ac:dyDescent="0.25">
      <c r="B36" s="87" t="s">
        <v>87</v>
      </c>
      <c r="D36" s="33">
        <f>D25-H25</f>
        <v>30</v>
      </c>
      <c r="G36" s="33"/>
    </row>
    <row r="38" spans="1:15" x14ac:dyDescent="0.25">
      <c r="A38" s="144" t="s">
        <v>15</v>
      </c>
      <c r="B38" s="144"/>
      <c r="C38" s="144"/>
      <c r="D38" s="144"/>
      <c r="E38" s="144"/>
      <c r="F38" s="144"/>
      <c r="G38" s="144"/>
      <c r="H38" s="144"/>
      <c r="I38" s="144"/>
      <c r="J38" s="144"/>
      <c r="K38" s="144"/>
    </row>
    <row r="40" spans="1:15" s="25" customFormat="1" x14ac:dyDescent="0.25">
      <c r="A40" s="21" t="s">
        <v>7</v>
      </c>
      <c r="B40" s="22"/>
      <c r="C40" s="22"/>
      <c r="D40" s="22"/>
      <c r="E40" s="23"/>
      <c r="F40" s="22"/>
      <c r="G40" s="22"/>
      <c r="H40" s="22"/>
      <c r="I40" s="22"/>
      <c r="J40" s="22"/>
      <c r="K40" s="22"/>
      <c r="L40" s="22"/>
      <c r="M40" s="22"/>
      <c r="N40" s="22"/>
      <c r="O40" s="24"/>
    </row>
    <row r="41" spans="1:15" s="25" customFormat="1" ht="47.25" customHeight="1" x14ac:dyDescent="0.25">
      <c r="A41" s="145" t="s">
        <v>143</v>
      </c>
      <c r="B41" s="145"/>
      <c r="C41" s="145"/>
      <c r="D41" s="145"/>
      <c r="E41" s="145"/>
      <c r="F41" s="145"/>
      <c r="G41" s="145"/>
      <c r="H41" s="145"/>
      <c r="I41" s="145"/>
      <c r="J41" s="145"/>
      <c r="K41" s="145"/>
      <c r="L41" s="22"/>
      <c r="M41" s="22"/>
      <c r="N41" s="22"/>
      <c r="O41" s="24"/>
    </row>
    <row r="42" spans="1:15" s="24" customFormat="1" x14ac:dyDescent="0.25"/>
    <row r="43" spans="1:15" s="108" customFormat="1" x14ac:dyDescent="0.25"/>
    <row r="44" spans="1:15" x14ac:dyDescent="0.25">
      <c r="B44" s="152" t="s">
        <v>168</v>
      </c>
      <c r="C44" s="153"/>
      <c r="D44" s="153"/>
      <c r="E44" s="153"/>
      <c r="F44" s="153"/>
      <c r="G44" s="153"/>
      <c r="H44" s="153"/>
      <c r="I44" s="153"/>
      <c r="J44" s="154"/>
    </row>
    <row r="45" spans="1:15" x14ac:dyDescent="0.25">
      <c r="B45" s="155"/>
      <c r="C45" s="156"/>
      <c r="D45" s="156"/>
      <c r="E45" s="156"/>
      <c r="F45" s="156"/>
      <c r="G45" s="156"/>
      <c r="H45" s="156"/>
      <c r="I45" s="156"/>
      <c r="J45" s="157"/>
    </row>
    <row r="46" spans="1:15" x14ac:dyDescent="0.25">
      <c r="B46" s="155"/>
      <c r="C46" s="156"/>
      <c r="D46" s="156"/>
      <c r="E46" s="156"/>
      <c r="F46" s="156"/>
      <c r="G46" s="156"/>
      <c r="H46" s="156"/>
      <c r="I46" s="156"/>
      <c r="J46" s="157"/>
    </row>
    <row r="47" spans="1:15" s="34" customFormat="1" x14ac:dyDescent="0.25">
      <c r="B47" s="149" t="s">
        <v>5</v>
      </c>
      <c r="C47" s="150"/>
      <c r="D47" s="150"/>
      <c r="E47" s="150"/>
      <c r="F47" s="35"/>
      <c r="G47" s="150" t="s">
        <v>31</v>
      </c>
      <c r="H47" s="150"/>
      <c r="I47" s="150"/>
      <c r="J47" s="151"/>
    </row>
    <row r="48" spans="1:15" s="34" customFormat="1" x14ac:dyDescent="0.25">
      <c r="B48" s="36"/>
      <c r="C48" s="35"/>
      <c r="D48" s="35">
        <v>2011</v>
      </c>
      <c r="E48" s="35">
        <v>2012</v>
      </c>
      <c r="F48" s="35"/>
      <c r="G48" s="35"/>
      <c r="H48" s="35"/>
      <c r="I48" s="35">
        <v>2011</v>
      </c>
      <c r="J48" s="37">
        <v>2012</v>
      </c>
    </row>
    <row r="49" spans="2:10" x14ac:dyDescent="0.25">
      <c r="B49" s="6" t="s">
        <v>2</v>
      </c>
      <c r="C49" s="8"/>
      <c r="D49" s="8"/>
      <c r="E49" s="8"/>
      <c r="F49" s="8"/>
      <c r="G49" s="8" t="s">
        <v>8</v>
      </c>
      <c r="H49" s="8"/>
      <c r="I49" s="8"/>
      <c r="J49" s="38"/>
    </row>
    <row r="50" spans="2:10" x14ac:dyDescent="0.25">
      <c r="B50" s="6" t="s">
        <v>17</v>
      </c>
      <c r="C50" s="8"/>
      <c r="D50" s="39">
        <v>104</v>
      </c>
      <c r="E50" s="39">
        <v>160</v>
      </c>
      <c r="F50" s="8"/>
      <c r="G50" s="8" t="s">
        <v>23</v>
      </c>
      <c r="H50" s="8"/>
      <c r="I50" s="39">
        <v>232</v>
      </c>
      <c r="J50" s="40">
        <v>266</v>
      </c>
    </row>
    <row r="51" spans="2:10" x14ac:dyDescent="0.25">
      <c r="B51" s="6" t="s">
        <v>18</v>
      </c>
      <c r="C51" s="8"/>
      <c r="D51" s="41">
        <v>455</v>
      </c>
      <c r="E51" s="41">
        <v>688</v>
      </c>
      <c r="F51" s="8"/>
      <c r="G51" s="8" t="s">
        <v>24</v>
      </c>
      <c r="H51" s="8"/>
      <c r="I51" s="42">
        <v>196</v>
      </c>
      <c r="J51" s="43">
        <v>123</v>
      </c>
    </row>
    <row r="52" spans="2:10" x14ac:dyDescent="0.25">
      <c r="B52" s="6" t="s">
        <v>19</v>
      </c>
      <c r="C52" s="8"/>
      <c r="D52" s="42">
        <v>553</v>
      </c>
      <c r="E52" s="42">
        <v>555</v>
      </c>
      <c r="F52" s="8"/>
      <c r="G52" s="8" t="s">
        <v>20</v>
      </c>
      <c r="H52" s="8"/>
      <c r="I52" s="44">
        <f>I50+I51</f>
        <v>428</v>
      </c>
      <c r="J52" s="45">
        <f>J50+J51</f>
        <v>389</v>
      </c>
    </row>
    <row r="53" spans="2:10" x14ac:dyDescent="0.25">
      <c r="B53" s="6" t="s">
        <v>20</v>
      </c>
      <c r="C53" s="8"/>
      <c r="D53" s="44">
        <f>D50+D51+D52</f>
        <v>1112</v>
      </c>
      <c r="E53" s="44">
        <f>E50+E51+E52</f>
        <v>1403</v>
      </c>
      <c r="F53" s="8"/>
      <c r="G53" s="8"/>
      <c r="H53" s="8"/>
      <c r="I53" s="10"/>
      <c r="J53" s="46"/>
    </row>
    <row r="54" spans="2:10" x14ac:dyDescent="0.25">
      <c r="B54" s="6"/>
      <c r="C54" s="8"/>
      <c r="D54" s="10"/>
      <c r="E54" s="10"/>
      <c r="F54" s="8"/>
      <c r="G54" s="8" t="s">
        <v>4</v>
      </c>
      <c r="H54" s="8"/>
      <c r="I54" s="39">
        <v>408</v>
      </c>
      <c r="J54" s="40">
        <v>454</v>
      </c>
    </row>
    <row r="55" spans="2:10" x14ac:dyDescent="0.25">
      <c r="B55" s="6" t="s">
        <v>6</v>
      </c>
      <c r="C55" s="8"/>
      <c r="D55" s="10"/>
      <c r="E55" s="10"/>
      <c r="F55" s="8"/>
      <c r="G55" s="8"/>
      <c r="H55" s="8"/>
      <c r="I55" s="10"/>
      <c r="J55" s="46"/>
    </row>
    <row r="56" spans="2:10" x14ac:dyDescent="0.25">
      <c r="B56" s="6" t="s">
        <v>21</v>
      </c>
      <c r="C56" s="8"/>
      <c r="D56" s="10"/>
      <c r="E56" s="10"/>
      <c r="F56" s="8"/>
      <c r="G56" s="8" t="s">
        <v>28</v>
      </c>
      <c r="H56" s="8"/>
      <c r="I56" s="10"/>
      <c r="J56" s="46"/>
    </row>
    <row r="57" spans="2:10" x14ac:dyDescent="0.25">
      <c r="B57" s="6" t="s">
        <v>22</v>
      </c>
      <c r="C57" s="8"/>
      <c r="D57" s="47">
        <v>1644</v>
      </c>
      <c r="E57" s="47">
        <v>1709</v>
      </c>
      <c r="F57" s="8"/>
      <c r="G57" s="8" t="s">
        <v>25</v>
      </c>
      <c r="H57" s="8"/>
      <c r="I57" s="10"/>
      <c r="J57" s="46"/>
    </row>
    <row r="58" spans="2:10" x14ac:dyDescent="0.25">
      <c r="B58" s="6"/>
      <c r="C58" s="8"/>
      <c r="D58" s="10"/>
      <c r="E58" s="10"/>
      <c r="F58" s="8"/>
      <c r="G58" s="8" t="s">
        <v>26</v>
      </c>
      <c r="H58" s="8"/>
      <c r="I58" s="39">
        <v>600</v>
      </c>
      <c r="J58" s="40">
        <v>640</v>
      </c>
    </row>
    <row r="59" spans="2:10" x14ac:dyDescent="0.25">
      <c r="B59" s="6"/>
      <c r="C59" s="8"/>
      <c r="D59" s="10"/>
      <c r="E59" s="10"/>
      <c r="F59" s="8"/>
      <c r="G59" s="8" t="s">
        <v>27</v>
      </c>
      <c r="H59" s="8"/>
      <c r="I59" s="42">
        <v>1320</v>
      </c>
      <c r="J59" s="43">
        <v>1629</v>
      </c>
    </row>
    <row r="60" spans="2:10" x14ac:dyDescent="0.25">
      <c r="B60" s="6"/>
      <c r="C60" s="8"/>
      <c r="D60" s="10"/>
      <c r="E60" s="10"/>
      <c r="F60" s="8"/>
      <c r="G60" s="8" t="s">
        <v>20</v>
      </c>
      <c r="H60" s="8"/>
      <c r="I60" s="48">
        <f>I58+I59</f>
        <v>1920</v>
      </c>
      <c r="J60" s="49">
        <f>J58+J59</f>
        <v>2269</v>
      </c>
    </row>
    <row r="61" spans="2:10" x14ac:dyDescent="0.25">
      <c r="B61" s="6"/>
      <c r="C61" s="8"/>
      <c r="D61" s="10"/>
      <c r="E61" s="10"/>
      <c r="F61" s="8"/>
      <c r="G61" s="8"/>
      <c r="H61" s="8"/>
      <c r="I61" s="10"/>
      <c r="J61" s="46"/>
    </row>
    <row r="62" spans="2:10" x14ac:dyDescent="0.25">
      <c r="B62" s="6"/>
      <c r="C62" s="8"/>
      <c r="D62" s="10"/>
      <c r="E62" s="10"/>
      <c r="F62" s="8"/>
      <c r="G62" s="8" t="s">
        <v>10</v>
      </c>
      <c r="H62" s="8"/>
      <c r="I62" s="10"/>
      <c r="J62" s="46"/>
    </row>
    <row r="63" spans="2:10" ht="16.5" thickBot="1" x14ac:dyDescent="0.3">
      <c r="B63" s="6" t="s">
        <v>30</v>
      </c>
      <c r="C63" s="8"/>
      <c r="D63" s="50">
        <f>D53+D57</f>
        <v>2756</v>
      </c>
      <c r="E63" s="50">
        <f>E53+E57</f>
        <v>3112</v>
      </c>
      <c r="F63" s="8"/>
      <c r="G63" s="8" t="s">
        <v>29</v>
      </c>
      <c r="H63" s="8"/>
      <c r="I63" s="50">
        <f>I52+I54+I60</f>
        <v>2756</v>
      </c>
      <c r="J63" s="51">
        <f>J52+J54+J60</f>
        <v>3112</v>
      </c>
    </row>
    <row r="64" spans="2:10" ht="16.5" thickTop="1" x14ac:dyDescent="0.25">
      <c r="B64" s="14"/>
      <c r="C64" s="16"/>
      <c r="D64" s="16"/>
      <c r="E64" s="16"/>
      <c r="F64" s="16"/>
      <c r="G64" s="16"/>
      <c r="H64" s="16"/>
      <c r="I64" s="16"/>
      <c r="J64" s="52"/>
    </row>
    <row r="66" spans="1:15" s="96" customFormat="1" x14ac:dyDescent="0.25">
      <c r="A66" s="92" t="s">
        <v>7</v>
      </c>
      <c r="B66" s="93"/>
      <c r="C66" s="93"/>
      <c r="D66" s="93"/>
      <c r="E66" s="94"/>
      <c r="F66" s="93"/>
      <c r="G66" s="93"/>
      <c r="H66" s="93"/>
      <c r="I66" s="93"/>
      <c r="J66" s="93"/>
      <c r="K66" s="93"/>
      <c r="L66" s="93"/>
      <c r="M66" s="93"/>
      <c r="N66" s="93"/>
      <c r="O66" s="95"/>
    </row>
    <row r="67" spans="1:15" s="96" customFormat="1" ht="63" customHeight="1" x14ac:dyDescent="0.25">
      <c r="A67" s="145" t="s">
        <v>167</v>
      </c>
      <c r="B67" s="145"/>
      <c r="C67" s="145"/>
      <c r="D67" s="145"/>
      <c r="E67" s="145"/>
      <c r="F67" s="145"/>
      <c r="G67" s="145"/>
      <c r="H67" s="145"/>
      <c r="I67" s="145"/>
      <c r="J67" s="145"/>
      <c r="K67" s="145"/>
      <c r="L67" s="93"/>
      <c r="M67" s="93"/>
      <c r="N67" s="93"/>
      <c r="O67" s="95"/>
    </row>
    <row r="68" spans="1:15" s="95" customFormat="1" x14ac:dyDescent="0.25"/>
    <row r="69" spans="1:15" s="108" customFormat="1" x14ac:dyDescent="0.25"/>
    <row r="70" spans="1:15" x14ac:dyDescent="0.25">
      <c r="B70" s="144" t="s">
        <v>33</v>
      </c>
      <c r="C70" s="144"/>
      <c r="D70" s="144"/>
      <c r="E70" s="144"/>
      <c r="F70" s="144"/>
      <c r="G70" s="144"/>
      <c r="H70" s="144"/>
      <c r="I70" s="144"/>
      <c r="J70" s="144"/>
      <c r="K70" s="144"/>
    </row>
    <row r="72" spans="1:15" x14ac:dyDescent="0.25">
      <c r="B72" s="4" t="s">
        <v>34</v>
      </c>
    </row>
    <row r="74" spans="1:15" s="87" customFormat="1" x14ac:dyDescent="0.25">
      <c r="B74" s="87" t="s">
        <v>94</v>
      </c>
    </row>
    <row r="75" spans="1:15" s="87" customFormat="1" x14ac:dyDescent="0.25"/>
    <row r="76" spans="1:15" x14ac:dyDescent="0.25">
      <c r="B76" s="87" t="s">
        <v>88</v>
      </c>
      <c r="F76" s="5">
        <v>700</v>
      </c>
    </row>
    <row r="77" spans="1:15" x14ac:dyDescent="0.25">
      <c r="B77" s="87" t="s">
        <v>89</v>
      </c>
      <c r="F77" s="5">
        <v>1000</v>
      </c>
    </row>
    <row r="78" spans="1:15" x14ac:dyDescent="0.25">
      <c r="B78" s="87" t="s">
        <v>90</v>
      </c>
      <c r="F78" s="5">
        <v>400</v>
      </c>
    </row>
    <row r="79" spans="1:15" x14ac:dyDescent="0.25">
      <c r="B79" s="87" t="s">
        <v>91</v>
      </c>
      <c r="F79" s="5">
        <v>600</v>
      </c>
    </row>
    <row r="80" spans="1:15" x14ac:dyDescent="0.25">
      <c r="B80" s="87" t="s">
        <v>92</v>
      </c>
      <c r="F80" s="5">
        <v>500</v>
      </c>
    </row>
    <row r="81" spans="1:15" x14ac:dyDescent="0.25">
      <c r="B81" s="87" t="s">
        <v>93</v>
      </c>
      <c r="F81" s="5">
        <v>500</v>
      </c>
    </row>
    <row r="83" spans="1:15" x14ac:dyDescent="0.25">
      <c r="B83" s="144" t="s">
        <v>35</v>
      </c>
      <c r="C83" s="144"/>
      <c r="D83" s="144"/>
      <c r="E83" s="144"/>
      <c r="F83" s="144"/>
      <c r="G83" s="144"/>
      <c r="H83" s="144"/>
      <c r="I83" s="144"/>
      <c r="J83" s="144"/>
      <c r="K83" s="144"/>
    </row>
    <row r="85" spans="1:15" x14ac:dyDescent="0.25">
      <c r="B85" s="152" t="s">
        <v>36</v>
      </c>
      <c r="C85" s="153"/>
      <c r="D85" s="153"/>
      <c r="E85" s="153"/>
      <c r="F85" s="153"/>
      <c r="G85" s="153"/>
      <c r="H85" s="153"/>
      <c r="I85" s="153"/>
      <c r="J85" s="154"/>
    </row>
    <row r="86" spans="1:15" x14ac:dyDescent="0.25">
      <c r="B86" s="155"/>
      <c r="C86" s="156"/>
      <c r="D86" s="156"/>
      <c r="E86" s="156"/>
      <c r="F86" s="156"/>
      <c r="G86" s="156"/>
      <c r="H86" s="156"/>
      <c r="I86" s="156"/>
      <c r="J86" s="157"/>
    </row>
    <row r="87" spans="1:15" x14ac:dyDescent="0.25">
      <c r="B87" s="155"/>
      <c r="C87" s="156"/>
      <c r="D87" s="156"/>
      <c r="E87" s="156"/>
      <c r="F87" s="156"/>
      <c r="G87" s="156"/>
      <c r="H87" s="156"/>
      <c r="I87" s="156"/>
      <c r="J87" s="157"/>
    </row>
    <row r="88" spans="1:15" x14ac:dyDescent="0.25">
      <c r="B88" s="149" t="s">
        <v>5</v>
      </c>
      <c r="C88" s="150"/>
      <c r="D88" s="150"/>
      <c r="E88" s="150"/>
      <c r="F88" s="35"/>
      <c r="G88" s="150" t="s">
        <v>31</v>
      </c>
      <c r="H88" s="150"/>
      <c r="I88" s="150"/>
      <c r="J88" s="151"/>
    </row>
    <row r="89" spans="1:15" x14ac:dyDescent="0.25">
      <c r="B89" s="36"/>
      <c r="C89" s="35"/>
      <c r="D89" s="20" t="s">
        <v>37</v>
      </c>
      <c r="E89" s="20" t="s">
        <v>38</v>
      </c>
      <c r="F89" s="35"/>
      <c r="G89" s="35"/>
      <c r="H89" s="35"/>
      <c r="I89" s="20" t="s">
        <v>37</v>
      </c>
      <c r="J89" s="54" t="s">
        <v>38</v>
      </c>
    </row>
    <row r="90" spans="1:15" x14ac:dyDescent="0.25">
      <c r="B90" s="6" t="s">
        <v>39</v>
      </c>
      <c r="C90" s="8"/>
      <c r="D90" s="48">
        <f>F78</f>
        <v>400</v>
      </c>
      <c r="E90" s="48">
        <f>F79</f>
        <v>600</v>
      </c>
      <c r="F90" s="8"/>
      <c r="G90" s="8" t="s">
        <v>4</v>
      </c>
      <c r="H90" s="8"/>
      <c r="I90" s="48">
        <f>F80</f>
        <v>500</v>
      </c>
      <c r="J90" s="49">
        <f>F81</f>
        <v>500</v>
      </c>
    </row>
    <row r="91" spans="1:15" x14ac:dyDescent="0.25">
      <c r="B91" s="6" t="s">
        <v>3</v>
      </c>
      <c r="C91" s="8"/>
      <c r="D91" s="53">
        <f>F76</f>
        <v>700</v>
      </c>
      <c r="E91" s="53">
        <f>F77</f>
        <v>1000</v>
      </c>
      <c r="F91" s="8"/>
      <c r="G91" s="8" t="s">
        <v>9</v>
      </c>
      <c r="H91" s="8"/>
      <c r="I91" s="53">
        <f>I93-I90</f>
        <v>600</v>
      </c>
      <c r="J91" s="55">
        <f>J93-J90</f>
        <v>1100</v>
      </c>
    </row>
    <row r="92" spans="1:15" x14ac:dyDescent="0.25">
      <c r="B92" s="6"/>
      <c r="C92" s="8"/>
      <c r="D92" s="10"/>
      <c r="E92" s="10"/>
      <c r="F92" s="8"/>
      <c r="G92" s="8"/>
      <c r="H92" s="8"/>
      <c r="I92" s="10"/>
      <c r="J92" s="46"/>
    </row>
    <row r="93" spans="1:15" ht="16.5" thickBot="1" x14ac:dyDescent="0.3">
      <c r="B93" s="6"/>
      <c r="C93" s="8"/>
      <c r="D93" s="50">
        <f>D90+D91</f>
        <v>1100</v>
      </c>
      <c r="E93" s="50">
        <f>E90+E91</f>
        <v>1600</v>
      </c>
      <c r="F93" s="8"/>
      <c r="G93" s="8"/>
      <c r="H93" s="8"/>
      <c r="I93" s="50">
        <f>D93</f>
        <v>1100</v>
      </c>
      <c r="J93" s="51">
        <f>E93</f>
        <v>1600</v>
      </c>
    </row>
    <row r="94" spans="1:15" ht="16.5" thickTop="1" x14ac:dyDescent="0.25">
      <c r="B94" s="14"/>
      <c r="C94" s="16"/>
      <c r="D94" s="16"/>
      <c r="E94" s="16"/>
      <c r="F94" s="16"/>
      <c r="G94" s="16"/>
      <c r="H94" s="16"/>
      <c r="I94" s="16"/>
      <c r="J94" s="52"/>
    </row>
    <row r="96" spans="1:15" s="25" customFormat="1" x14ac:dyDescent="0.25">
      <c r="A96" s="21" t="s">
        <v>7</v>
      </c>
      <c r="B96" s="22"/>
      <c r="C96" s="22"/>
      <c r="D96" s="22"/>
      <c r="E96" s="23"/>
      <c r="F96" s="22"/>
      <c r="G96" s="22"/>
      <c r="H96" s="22"/>
      <c r="I96" s="22"/>
      <c r="J96" s="22"/>
      <c r="K96" s="22"/>
      <c r="L96" s="22"/>
      <c r="M96" s="22"/>
      <c r="N96" s="22"/>
      <c r="O96" s="24"/>
    </row>
    <row r="97" spans="1:15" s="25" customFormat="1" ht="31.5" customHeight="1" x14ac:dyDescent="0.25">
      <c r="A97" s="145" t="s">
        <v>144</v>
      </c>
      <c r="B97" s="145"/>
      <c r="C97" s="145"/>
      <c r="D97" s="145"/>
      <c r="E97" s="145"/>
      <c r="F97" s="145"/>
      <c r="G97" s="145"/>
      <c r="H97" s="145"/>
      <c r="I97" s="145"/>
      <c r="J97" s="145"/>
      <c r="K97" s="145"/>
      <c r="L97" s="22"/>
      <c r="M97" s="22"/>
      <c r="N97" s="22"/>
      <c r="O97" s="24"/>
    </row>
    <row r="98" spans="1:15" s="24" customFormat="1" x14ac:dyDescent="0.25">
      <c r="A98" s="95"/>
    </row>
  </sheetData>
  <mergeCells count="19">
    <mergeCell ref="A38:K38"/>
    <mergeCell ref="A41:K41"/>
    <mergeCell ref="B70:K70"/>
    <mergeCell ref="B83:K83"/>
    <mergeCell ref="A97:K97"/>
    <mergeCell ref="B88:E88"/>
    <mergeCell ref="G88:J88"/>
    <mergeCell ref="B47:E47"/>
    <mergeCell ref="G47:J47"/>
    <mergeCell ref="B44:J46"/>
    <mergeCell ref="B85:J87"/>
    <mergeCell ref="A67:K67"/>
    <mergeCell ref="A5:K5"/>
    <mergeCell ref="A10:K10"/>
    <mergeCell ref="B13:K13"/>
    <mergeCell ref="A21:K21"/>
    <mergeCell ref="B32:K32"/>
    <mergeCell ref="B24:D24"/>
    <mergeCell ref="F24:H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workbookViewId="0"/>
  </sheetViews>
  <sheetFormatPr defaultRowHeight="15" x14ac:dyDescent="0.25"/>
  <cols>
    <col min="1" max="1" width="4.7109375" style="2" customWidth="1"/>
    <col min="2" max="44" width="14.7109375" style="2" customWidth="1"/>
    <col min="45" max="67" width="10.7109375" style="2" customWidth="1"/>
    <col min="68" max="16384" width="9.140625" style="2"/>
  </cols>
  <sheetData>
    <row r="1" spans="1:11" ht="16.5" thickBot="1" x14ac:dyDescent="0.3">
      <c r="A1" s="1"/>
      <c r="B1" s="1"/>
      <c r="C1" s="1"/>
      <c r="D1" s="1"/>
      <c r="E1" s="1"/>
      <c r="F1" s="1"/>
      <c r="G1" s="1"/>
      <c r="H1" s="1"/>
    </row>
    <row r="2" spans="1:11" s="87" customFormat="1" ht="21" x14ac:dyDescent="0.35">
      <c r="B2" s="130" t="s">
        <v>96</v>
      </c>
      <c r="C2" s="134"/>
      <c r="D2" s="131"/>
    </row>
    <row r="3" spans="1:11" ht="21.75" thickBot="1" x14ac:dyDescent="0.4">
      <c r="A3" s="1"/>
      <c r="B3" s="132" t="s">
        <v>40</v>
      </c>
      <c r="C3" s="135"/>
      <c r="D3" s="133"/>
      <c r="E3" s="1"/>
      <c r="F3" s="1"/>
      <c r="G3" s="1"/>
      <c r="H3" s="1"/>
    </row>
    <row r="4" spans="1:11" ht="15.75" x14ac:dyDescent="0.25">
      <c r="A4" s="1"/>
      <c r="B4" s="1"/>
      <c r="C4" s="1"/>
      <c r="D4" s="1"/>
      <c r="E4" s="1"/>
      <c r="F4" s="1"/>
      <c r="G4" s="1"/>
      <c r="H4" s="1"/>
    </row>
    <row r="5" spans="1:11" ht="15.75" x14ac:dyDescent="0.25">
      <c r="A5" s="144" t="s">
        <v>41</v>
      </c>
      <c r="B5" s="144"/>
      <c r="C5" s="144"/>
      <c r="D5" s="144"/>
      <c r="E5" s="144"/>
      <c r="F5" s="144"/>
      <c r="G5" s="144"/>
      <c r="H5" s="144"/>
      <c r="I5" s="144"/>
      <c r="J5" s="144"/>
      <c r="K5" s="144"/>
    </row>
    <row r="7" spans="1:11" x14ac:dyDescent="0.25">
      <c r="B7" s="107" t="s">
        <v>109</v>
      </c>
      <c r="D7" s="59">
        <v>0.34</v>
      </c>
    </row>
    <row r="9" spans="1:11" ht="15" customHeight="1" x14ac:dyDescent="0.25">
      <c r="B9" s="158" t="s">
        <v>169</v>
      </c>
      <c r="C9" s="159"/>
      <c r="D9" s="159"/>
      <c r="E9" s="160"/>
    </row>
    <row r="10" spans="1:11" x14ac:dyDescent="0.25">
      <c r="B10" s="161"/>
      <c r="C10" s="162"/>
      <c r="D10" s="162"/>
      <c r="E10" s="163"/>
    </row>
    <row r="11" spans="1:11" x14ac:dyDescent="0.25">
      <c r="B11" s="161"/>
      <c r="C11" s="162"/>
      <c r="D11" s="162"/>
      <c r="E11" s="163"/>
    </row>
    <row r="12" spans="1:11" ht="15.75" x14ac:dyDescent="0.25">
      <c r="B12" s="6" t="s">
        <v>46</v>
      </c>
      <c r="C12" s="8"/>
      <c r="D12" s="8"/>
      <c r="E12" s="9">
        <v>1509</v>
      </c>
    </row>
    <row r="13" spans="1:11" ht="15.75" x14ac:dyDescent="0.25">
      <c r="B13" s="6" t="s">
        <v>47</v>
      </c>
      <c r="C13" s="8"/>
      <c r="D13" s="8"/>
      <c r="E13" s="11">
        <v>750</v>
      </c>
    </row>
    <row r="14" spans="1:11" ht="15.75" x14ac:dyDescent="0.25">
      <c r="B14" s="6" t="s">
        <v>48</v>
      </c>
      <c r="C14" s="8"/>
      <c r="D14" s="8"/>
      <c r="E14" s="58">
        <v>65</v>
      </c>
    </row>
    <row r="15" spans="1:11" ht="15.75" x14ac:dyDescent="0.25">
      <c r="B15" s="6" t="s">
        <v>49</v>
      </c>
      <c r="C15" s="8"/>
      <c r="D15" s="8"/>
      <c r="E15" s="56">
        <f>E12-E13-E14</f>
        <v>694</v>
      </c>
    </row>
    <row r="16" spans="1:11" ht="15.75" x14ac:dyDescent="0.25">
      <c r="B16" s="6" t="s">
        <v>50</v>
      </c>
      <c r="C16" s="8"/>
      <c r="D16" s="8"/>
      <c r="E16" s="58">
        <v>70</v>
      </c>
    </row>
    <row r="17" spans="1:11" ht="15.75" x14ac:dyDescent="0.25">
      <c r="B17" s="6" t="s">
        <v>42</v>
      </c>
      <c r="C17" s="8"/>
      <c r="D17" s="8"/>
      <c r="E17" s="56">
        <f>E15-E16</f>
        <v>624</v>
      </c>
    </row>
    <row r="18" spans="1:11" ht="15.75" x14ac:dyDescent="0.25">
      <c r="B18" s="6" t="s">
        <v>43</v>
      </c>
      <c r="C18" s="8"/>
      <c r="D18" s="8"/>
      <c r="E18" s="57">
        <f>D7*E17</f>
        <v>212.16000000000003</v>
      </c>
    </row>
    <row r="19" spans="1:11" ht="16.5" thickBot="1" x14ac:dyDescent="0.3">
      <c r="B19" s="6" t="s">
        <v>44</v>
      </c>
      <c r="C19" s="8"/>
      <c r="D19" s="8"/>
      <c r="E19" s="13">
        <f>E17-E18</f>
        <v>411.84</v>
      </c>
    </row>
    <row r="20" spans="1:11" ht="16.5" thickTop="1" x14ac:dyDescent="0.25">
      <c r="B20" s="6"/>
      <c r="C20" s="8"/>
      <c r="D20" s="8"/>
      <c r="E20" s="38"/>
    </row>
    <row r="21" spans="1:11" ht="15.75" x14ac:dyDescent="0.25">
      <c r="B21" s="6" t="s">
        <v>45</v>
      </c>
      <c r="C21" s="8"/>
      <c r="D21" s="8"/>
      <c r="E21" s="9">
        <v>103</v>
      </c>
    </row>
    <row r="22" spans="1:11" ht="15.75" x14ac:dyDescent="0.25">
      <c r="B22" s="6" t="s">
        <v>51</v>
      </c>
      <c r="C22" s="8"/>
      <c r="D22" s="8"/>
      <c r="E22" s="57">
        <f>E19-E21</f>
        <v>308.83999999999997</v>
      </c>
    </row>
    <row r="23" spans="1:11" ht="15.75" x14ac:dyDescent="0.25">
      <c r="B23" s="14"/>
      <c r="C23" s="16"/>
      <c r="D23" s="16"/>
      <c r="E23" s="17"/>
    </row>
    <row r="25" spans="1:11" ht="31.5" customHeight="1" x14ac:dyDescent="0.25">
      <c r="A25" s="164" t="s">
        <v>145</v>
      </c>
      <c r="B25" s="164"/>
      <c r="C25" s="164"/>
      <c r="D25" s="164"/>
      <c r="E25" s="164"/>
      <c r="F25" s="164"/>
      <c r="G25" s="164"/>
      <c r="H25" s="164"/>
      <c r="I25" s="164"/>
      <c r="J25" s="164"/>
      <c r="K25" s="164"/>
    </row>
    <row r="27" spans="1:11" x14ac:dyDescent="0.25">
      <c r="B27" s="3" t="s">
        <v>53</v>
      </c>
    </row>
    <row r="29" spans="1:11" x14ac:dyDescent="0.25">
      <c r="B29" s="86" t="s">
        <v>97</v>
      </c>
      <c r="G29" s="60">
        <v>200</v>
      </c>
    </row>
    <row r="30" spans="1:11" s="86" customFormat="1" x14ac:dyDescent="0.25">
      <c r="G30" s="60"/>
    </row>
    <row r="31" spans="1:11" s="86" customFormat="1" x14ac:dyDescent="0.25">
      <c r="B31" s="86" t="s">
        <v>95</v>
      </c>
      <c r="G31" s="60"/>
    </row>
    <row r="33" spans="2:7" x14ac:dyDescent="0.25">
      <c r="B33" s="2" t="s">
        <v>54</v>
      </c>
      <c r="G33" s="61">
        <f>E19/G29</f>
        <v>2.0591999999999997</v>
      </c>
    </row>
    <row r="34" spans="2:7" x14ac:dyDescent="0.25">
      <c r="B34" s="86" t="s">
        <v>98</v>
      </c>
      <c r="G34" s="62">
        <f>E21/G29</f>
        <v>0.51500000000000001</v>
      </c>
    </row>
  </sheetData>
  <mergeCells count="3">
    <mergeCell ref="B9:E11"/>
    <mergeCell ref="A5:K5"/>
    <mergeCell ref="A25:K25"/>
  </mergeCells>
  <pageMargins left="0.7" right="0.7" top="0.75" bottom="0.75" header="0.3" footer="0.3"/>
  <ignoredErrors>
    <ignoredError sqref="E18"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2"/>
  <sheetViews>
    <sheetView workbookViewId="0"/>
  </sheetViews>
  <sheetFormatPr defaultRowHeight="15.75" x14ac:dyDescent="0.25"/>
  <cols>
    <col min="1" max="1" width="4.7109375" style="1" customWidth="1"/>
    <col min="2" max="28" width="14.7109375" style="1" customWidth="1"/>
    <col min="29" max="36" width="10.7109375" style="1" customWidth="1"/>
    <col min="37" max="16384" width="9.140625" style="1"/>
  </cols>
  <sheetData>
    <row r="1" spans="1:11" ht="16.5" thickBot="1" x14ac:dyDescent="0.3"/>
    <row r="2" spans="1:11" s="87" customFormat="1" ht="21" x14ac:dyDescent="0.35">
      <c r="B2" s="130" t="s">
        <v>99</v>
      </c>
      <c r="C2" s="131"/>
      <c r="D2" s="137"/>
    </row>
    <row r="3" spans="1:11" s="63" customFormat="1" ht="21.75" thickBot="1" x14ac:dyDescent="0.4">
      <c r="B3" s="132" t="s">
        <v>43</v>
      </c>
      <c r="C3" s="136"/>
      <c r="D3" s="138"/>
    </row>
    <row r="5" spans="1:11" s="87" customFormat="1" x14ac:dyDescent="0.25">
      <c r="A5" s="144" t="s">
        <v>100</v>
      </c>
      <c r="B5" s="144"/>
      <c r="C5" s="144"/>
      <c r="D5" s="144"/>
      <c r="E5" s="144"/>
      <c r="F5" s="144"/>
      <c r="G5" s="144"/>
      <c r="H5" s="144"/>
      <c r="I5" s="144"/>
      <c r="J5" s="144"/>
      <c r="K5" s="144"/>
    </row>
    <row r="7" spans="1:11" ht="78.75" x14ac:dyDescent="0.25">
      <c r="C7" s="64" t="s">
        <v>112</v>
      </c>
      <c r="D7" s="65" t="s">
        <v>155</v>
      </c>
      <c r="E7" s="109" t="s">
        <v>52</v>
      </c>
    </row>
    <row r="8" spans="1:11" x14ac:dyDescent="0.25">
      <c r="C8" s="66">
        <v>0</v>
      </c>
      <c r="D8" s="39">
        <v>50000</v>
      </c>
      <c r="E8" s="112">
        <v>0.15</v>
      </c>
    </row>
    <row r="9" spans="1:11" x14ac:dyDescent="0.25">
      <c r="C9" s="110">
        <v>50001</v>
      </c>
      <c r="D9" s="41">
        <v>75000</v>
      </c>
      <c r="E9" s="112">
        <v>0.25</v>
      </c>
    </row>
    <row r="10" spans="1:11" x14ac:dyDescent="0.25">
      <c r="C10" s="110">
        <v>75001</v>
      </c>
      <c r="D10" s="41">
        <v>100000</v>
      </c>
      <c r="E10" s="112">
        <v>0.34</v>
      </c>
    </row>
    <row r="11" spans="1:11" x14ac:dyDescent="0.25">
      <c r="C11" s="110">
        <v>100001</v>
      </c>
      <c r="D11" s="41">
        <v>335000</v>
      </c>
      <c r="E11" s="112">
        <v>0.39</v>
      </c>
    </row>
    <row r="12" spans="1:11" x14ac:dyDescent="0.25">
      <c r="C12" s="110">
        <v>335001</v>
      </c>
      <c r="D12" s="41">
        <v>10000000</v>
      </c>
      <c r="E12" s="112">
        <v>0.34</v>
      </c>
    </row>
    <row r="13" spans="1:11" x14ac:dyDescent="0.25">
      <c r="C13" s="110">
        <v>10000001</v>
      </c>
      <c r="D13" s="41">
        <v>15000000</v>
      </c>
      <c r="E13" s="112">
        <v>0.35</v>
      </c>
    </row>
    <row r="14" spans="1:11" x14ac:dyDescent="0.25">
      <c r="C14" s="110">
        <v>15000001</v>
      </c>
      <c r="D14" s="41">
        <v>18333333</v>
      </c>
      <c r="E14" s="112">
        <v>0.38</v>
      </c>
    </row>
    <row r="15" spans="1:11" x14ac:dyDescent="0.25">
      <c r="C15" s="111">
        <v>18333334</v>
      </c>
      <c r="D15" s="42"/>
      <c r="E15" s="113">
        <v>0.35</v>
      </c>
    </row>
    <row r="17" spans="1:15" ht="31.5" customHeight="1" x14ac:dyDescent="0.25">
      <c r="A17" s="144" t="s">
        <v>156</v>
      </c>
      <c r="B17" s="144"/>
      <c r="C17" s="144"/>
      <c r="D17" s="144"/>
      <c r="E17" s="144"/>
      <c r="F17" s="144"/>
      <c r="G17" s="144"/>
      <c r="H17" s="144"/>
      <c r="I17" s="144"/>
      <c r="J17" s="144"/>
      <c r="K17" s="144"/>
    </row>
    <row r="18" spans="1:15" s="108" customFormat="1" x14ac:dyDescent="0.25"/>
    <row r="19" spans="1:15" x14ac:dyDescent="0.25">
      <c r="B19" s="108" t="s">
        <v>111</v>
      </c>
      <c r="D19" s="5">
        <v>200000</v>
      </c>
    </row>
    <row r="20" spans="1:15" x14ac:dyDescent="0.25">
      <c r="B20" s="108" t="s">
        <v>115</v>
      </c>
      <c r="D20" s="5">
        <v>68000</v>
      </c>
    </row>
    <row r="21" spans="1:15" s="108" customFormat="1" x14ac:dyDescent="0.25"/>
    <row r="22" spans="1:15" x14ac:dyDescent="0.25">
      <c r="B22" s="87" t="s">
        <v>101</v>
      </c>
    </row>
    <row r="24" spans="1:15" x14ac:dyDescent="0.25">
      <c r="B24" s="87" t="s">
        <v>102</v>
      </c>
      <c r="D24" s="67">
        <f>VLOOKUP(D19,C8:E15,3)</f>
        <v>0.39</v>
      </c>
    </row>
    <row r="26" spans="1:15" s="25" customFormat="1" x14ac:dyDescent="0.25">
      <c r="A26" s="21" t="s">
        <v>7</v>
      </c>
      <c r="B26" s="22"/>
      <c r="C26" s="22"/>
      <c r="D26" s="22"/>
      <c r="E26" s="23"/>
      <c r="F26" s="22"/>
      <c r="G26" s="22"/>
      <c r="H26" s="22"/>
      <c r="I26" s="22"/>
      <c r="J26" s="22"/>
      <c r="K26" s="22"/>
      <c r="L26" s="22"/>
      <c r="M26" s="22"/>
      <c r="N26" s="22"/>
      <c r="O26" s="24"/>
    </row>
    <row r="27" spans="1:15" s="25" customFormat="1" ht="110.25" customHeight="1" x14ac:dyDescent="0.25">
      <c r="A27" s="145" t="s">
        <v>147</v>
      </c>
      <c r="B27" s="145"/>
      <c r="C27" s="145"/>
      <c r="D27" s="145"/>
      <c r="E27" s="145"/>
      <c r="F27" s="145"/>
      <c r="G27" s="145"/>
      <c r="H27" s="145"/>
      <c r="I27" s="145"/>
      <c r="J27" s="145"/>
      <c r="K27" s="145"/>
      <c r="L27" s="22"/>
      <c r="M27" s="22"/>
      <c r="N27" s="22"/>
      <c r="O27" s="24"/>
    </row>
    <row r="28" spans="1:15" s="95" customFormat="1" x14ac:dyDescent="0.25"/>
    <row r="29" spans="1:15" s="95" customFormat="1" x14ac:dyDescent="0.25"/>
    <row r="30" spans="1:15" s="95" customFormat="1" x14ac:dyDescent="0.25"/>
    <row r="31" spans="1:15" s="95" customFormat="1" x14ac:dyDescent="0.25"/>
    <row r="32" spans="1:15" s="95" customFormat="1" x14ac:dyDescent="0.25"/>
    <row r="33" spans="1:1" s="95" customFormat="1" x14ac:dyDescent="0.25"/>
    <row r="34" spans="1:1" s="95" customFormat="1" x14ac:dyDescent="0.25"/>
    <row r="35" spans="1:1" s="95" customFormat="1" x14ac:dyDescent="0.25"/>
    <row r="36" spans="1:1" s="95" customFormat="1" x14ac:dyDescent="0.25"/>
    <row r="37" spans="1:1" s="95" customFormat="1" x14ac:dyDescent="0.25"/>
    <row r="38" spans="1:1" s="95" customFormat="1" x14ac:dyDescent="0.25"/>
    <row r="39" spans="1:1" s="95" customFormat="1" x14ac:dyDescent="0.25"/>
    <row r="40" spans="1:1" s="95" customFormat="1" x14ac:dyDescent="0.25"/>
    <row r="41" spans="1:1" s="95" customFormat="1" x14ac:dyDescent="0.25"/>
    <row r="42" spans="1:1" s="95" customFormat="1" x14ac:dyDescent="0.25"/>
    <row r="43" spans="1:1" s="95" customFormat="1" x14ac:dyDescent="0.25"/>
    <row r="44" spans="1:1" s="95" customFormat="1" x14ac:dyDescent="0.25"/>
    <row r="45" spans="1:1" s="95" customFormat="1" x14ac:dyDescent="0.25"/>
    <row r="47" spans="1:1" s="108" customFormat="1" x14ac:dyDescent="0.25">
      <c r="A47" s="108" t="s">
        <v>116</v>
      </c>
    </row>
    <row r="48" spans="1:1" s="108" customFormat="1" x14ac:dyDescent="0.25"/>
    <row r="49" spans="1:11" x14ac:dyDescent="0.25">
      <c r="B49" s="87" t="s">
        <v>104</v>
      </c>
      <c r="C49" s="70"/>
      <c r="D49" s="114">
        <f>D20/D19</f>
        <v>0.34</v>
      </c>
      <c r="E49" s="71"/>
      <c r="F49" s="69"/>
    </row>
    <row r="50" spans="1:11" x14ac:dyDescent="0.25">
      <c r="C50" s="68"/>
    </row>
    <row r="51" spans="1:11" ht="31.5" customHeight="1" x14ac:dyDescent="0.25">
      <c r="A51" s="144" t="s">
        <v>146</v>
      </c>
      <c r="B51" s="144"/>
      <c r="C51" s="144"/>
      <c r="D51" s="144"/>
      <c r="E51" s="144"/>
      <c r="F51" s="144"/>
      <c r="G51" s="144"/>
      <c r="H51" s="144"/>
      <c r="I51" s="144"/>
      <c r="J51" s="144"/>
      <c r="K51" s="144"/>
    </row>
    <row r="52" spans="1:11" x14ac:dyDescent="0.25">
      <c r="A52" s="108"/>
    </row>
  </sheetData>
  <mergeCells count="4">
    <mergeCell ref="A5:K5"/>
    <mergeCell ref="A17:K17"/>
    <mergeCell ref="A51:K51"/>
    <mergeCell ref="A27:K2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8"/>
  <sheetViews>
    <sheetView workbookViewId="0"/>
  </sheetViews>
  <sheetFormatPr defaultRowHeight="15.75" x14ac:dyDescent="0.25"/>
  <cols>
    <col min="1" max="1" width="4.7109375" style="87" customWidth="1"/>
    <col min="2" max="34" width="14.7109375" style="87" customWidth="1"/>
    <col min="35" max="54" width="10.7109375" style="87" customWidth="1"/>
    <col min="55" max="16384" width="9.140625" style="87"/>
  </cols>
  <sheetData>
    <row r="1" spans="1:14" ht="16.5" thickBot="1" x14ac:dyDescent="0.3"/>
    <row r="2" spans="1:14" ht="21" x14ac:dyDescent="0.35">
      <c r="B2" s="130" t="s">
        <v>103</v>
      </c>
      <c r="C2" s="139"/>
    </row>
    <row r="3" spans="1:14" ht="21.75" thickBot="1" x14ac:dyDescent="0.4">
      <c r="B3" s="132" t="s">
        <v>55</v>
      </c>
      <c r="C3" s="133"/>
      <c r="D3" s="4"/>
    </row>
    <row r="5" spans="1:14" ht="31.5" customHeight="1" x14ac:dyDescent="0.25">
      <c r="A5" s="144" t="s">
        <v>148</v>
      </c>
      <c r="B5" s="144"/>
      <c r="C5" s="144"/>
      <c r="D5" s="144"/>
      <c r="E5" s="144"/>
      <c r="F5" s="144"/>
      <c r="G5" s="144"/>
      <c r="H5" s="144"/>
      <c r="I5" s="144"/>
      <c r="J5" s="144"/>
      <c r="K5" s="144"/>
    </row>
    <row r="7" spans="1:14" s="95" customFormat="1" x14ac:dyDescent="0.25">
      <c r="A7" s="92" t="s">
        <v>7</v>
      </c>
      <c r="B7" s="93"/>
      <c r="C7" s="93"/>
      <c r="D7" s="93"/>
      <c r="E7" s="94"/>
      <c r="F7" s="93"/>
      <c r="G7" s="93"/>
      <c r="H7" s="93"/>
      <c r="I7" s="93"/>
      <c r="J7" s="93"/>
      <c r="K7" s="93"/>
      <c r="L7" s="93"/>
      <c r="M7" s="93"/>
      <c r="N7" s="93"/>
    </row>
    <row r="8" spans="1:14" s="95" customFormat="1" ht="47.25" customHeight="1" x14ac:dyDescent="0.25">
      <c r="A8" s="145" t="s">
        <v>157</v>
      </c>
      <c r="B8" s="145"/>
      <c r="C8" s="145"/>
      <c r="D8" s="145"/>
      <c r="E8" s="145"/>
      <c r="F8" s="145"/>
      <c r="G8" s="145"/>
      <c r="H8" s="145"/>
      <c r="I8" s="145"/>
      <c r="J8" s="145"/>
      <c r="K8" s="145"/>
      <c r="L8" s="93"/>
      <c r="M8" s="93"/>
      <c r="N8" s="93"/>
    </row>
    <row r="9" spans="1:14" s="95" customFormat="1" x14ac:dyDescent="0.25"/>
    <row r="11" spans="1:14" x14ac:dyDescent="0.25">
      <c r="A11" s="100"/>
      <c r="B11" s="170" t="s">
        <v>170</v>
      </c>
      <c r="C11" s="165"/>
      <c r="D11" s="165"/>
      <c r="E11" s="166"/>
    </row>
    <row r="12" spans="1:14" x14ac:dyDescent="0.25">
      <c r="A12" s="100"/>
      <c r="B12" s="168"/>
      <c r="C12" s="168"/>
      <c r="D12" s="168"/>
      <c r="E12" s="169"/>
    </row>
    <row r="13" spans="1:14" x14ac:dyDescent="0.25">
      <c r="A13" s="100"/>
      <c r="B13" s="89" t="s">
        <v>49</v>
      </c>
      <c r="C13" s="89"/>
      <c r="D13" s="89"/>
      <c r="E13" s="49">
        <f>'Section 2.2'!E15</f>
        <v>694</v>
      </c>
    </row>
    <row r="14" spans="1:14" x14ac:dyDescent="0.25">
      <c r="A14" s="100"/>
      <c r="B14" s="101" t="s">
        <v>56</v>
      </c>
      <c r="C14" s="89"/>
      <c r="D14" s="89"/>
      <c r="E14" s="102">
        <f>'Section 2.2'!E14</f>
        <v>65</v>
      </c>
      <c r="G14" s="68"/>
    </row>
    <row r="15" spans="1:14" x14ac:dyDescent="0.25">
      <c r="A15" s="100"/>
      <c r="B15" s="101" t="s">
        <v>57</v>
      </c>
      <c r="C15" s="89"/>
      <c r="D15" s="89"/>
      <c r="E15" s="102">
        <f>'Section 2.2'!E18</f>
        <v>212.16000000000003</v>
      </c>
    </row>
    <row r="16" spans="1:14" ht="16.5" thickBot="1" x14ac:dyDescent="0.3">
      <c r="A16" s="100"/>
      <c r="B16" s="89" t="s">
        <v>58</v>
      </c>
      <c r="C16" s="89"/>
      <c r="D16" s="89"/>
      <c r="E16" s="103">
        <f>E13+E14-E15</f>
        <v>546.83999999999992</v>
      </c>
    </row>
    <row r="17" spans="1:14" ht="16.5" thickTop="1" x14ac:dyDescent="0.25">
      <c r="A17" s="100"/>
      <c r="B17" s="91"/>
      <c r="C17" s="91"/>
      <c r="D17" s="91"/>
      <c r="E17" s="104"/>
    </row>
    <row r="19" spans="1:14" s="95" customFormat="1" x14ac:dyDescent="0.25">
      <c r="A19" s="92" t="s">
        <v>7</v>
      </c>
      <c r="B19" s="93"/>
      <c r="C19" s="93"/>
      <c r="D19" s="93"/>
      <c r="E19" s="94"/>
      <c r="F19" s="93"/>
      <c r="G19" s="93"/>
      <c r="H19" s="93"/>
      <c r="I19" s="93"/>
      <c r="J19" s="93"/>
      <c r="K19" s="93"/>
      <c r="L19" s="93"/>
      <c r="M19" s="93"/>
      <c r="N19" s="93"/>
    </row>
    <row r="20" spans="1:14" s="95" customFormat="1" ht="31.5" customHeight="1" x14ac:dyDescent="0.25">
      <c r="A20" s="145" t="s">
        <v>158</v>
      </c>
      <c r="B20" s="145"/>
      <c r="C20" s="145"/>
      <c r="D20" s="145"/>
      <c r="E20" s="145"/>
      <c r="F20" s="145"/>
      <c r="G20" s="145"/>
      <c r="H20" s="145"/>
      <c r="I20" s="145"/>
      <c r="J20" s="145"/>
      <c r="K20" s="145"/>
      <c r="L20" s="93"/>
      <c r="M20" s="93"/>
      <c r="N20" s="93"/>
    </row>
    <row r="21" spans="1:14" s="95" customFormat="1" x14ac:dyDescent="0.25"/>
    <row r="23" spans="1:14" x14ac:dyDescent="0.25">
      <c r="A23" s="144" t="s">
        <v>59</v>
      </c>
      <c r="B23" s="144"/>
      <c r="C23" s="144"/>
      <c r="D23" s="144"/>
      <c r="E23" s="144"/>
      <c r="F23" s="144"/>
      <c r="G23" s="144"/>
      <c r="H23" s="144"/>
      <c r="I23" s="144"/>
      <c r="J23" s="144"/>
      <c r="K23" s="144"/>
    </row>
    <row r="25" spans="1:14" x14ac:dyDescent="0.25">
      <c r="B25" s="152" t="s">
        <v>171</v>
      </c>
      <c r="C25" s="165"/>
      <c r="D25" s="165"/>
      <c r="E25" s="166"/>
    </row>
    <row r="26" spans="1:14" x14ac:dyDescent="0.25">
      <c r="B26" s="167"/>
      <c r="C26" s="168"/>
      <c r="D26" s="168"/>
      <c r="E26" s="169"/>
    </row>
    <row r="27" spans="1:14" x14ac:dyDescent="0.25">
      <c r="B27" s="88" t="s">
        <v>60</v>
      </c>
      <c r="C27" s="89"/>
      <c r="D27" s="89"/>
      <c r="E27" s="49">
        <f>'Section 2.1'!E57</f>
        <v>1709</v>
      </c>
    </row>
    <row r="28" spans="1:14" x14ac:dyDescent="0.25">
      <c r="B28" s="105" t="s">
        <v>61</v>
      </c>
      <c r="C28" s="89"/>
      <c r="D28" s="89"/>
      <c r="E28" s="102">
        <f>'Section 2.1'!D57</f>
        <v>1644</v>
      </c>
    </row>
    <row r="29" spans="1:14" x14ac:dyDescent="0.25">
      <c r="B29" s="105" t="s">
        <v>56</v>
      </c>
      <c r="C29" s="89"/>
      <c r="D29" s="89"/>
      <c r="E29" s="102">
        <f>'Section 2.2'!E14</f>
        <v>65</v>
      </c>
    </row>
    <row r="30" spans="1:14" ht="16.5" thickBot="1" x14ac:dyDescent="0.3">
      <c r="B30" s="88" t="s">
        <v>62</v>
      </c>
      <c r="C30" s="89"/>
      <c r="D30" s="89"/>
      <c r="E30" s="103">
        <f>E27-E28+E29</f>
        <v>130</v>
      </c>
    </row>
    <row r="31" spans="1:14" ht="16.5" thickTop="1" x14ac:dyDescent="0.25">
      <c r="B31" s="90"/>
      <c r="C31" s="91"/>
      <c r="D31" s="91"/>
      <c r="E31" s="104"/>
    </row>
    <row r="33" spans="1:11" ht="31.5" customHeight="1" x14ac:dyDescent="0.25">
      <c r="A33" s="144" t="s">
        <v>149</v>
      </c>
      <c r="B33" s="144"/>
      <c r="C33" s="144"/>
      <c r="D33" s="144"/>
      <c r="E33" s="144"/>
      <c r="F33" s="144"/>
      <c r="G33" s="144"/>
      <c r="H33" s="144"/>
      <c r="I33" s="144"/>
      <c r="J33" s="144"/>
      <c r="K33" s="144"/>
    </row>
    <row r="35" spans="1:11" x14ac:dyDescent="0.25">
      <c r="B35" s="152" t="s">
        <v>172</v>
      </c>
      <c r="C35" s="165"/>
      <c r="D35" s="165"/>
      <c r="E35" s="166"/>
    </row>
    <row r="36" spans="1:11" x14ac:dyDescent="0.25">
      <c r="B36" s="167"/>
      <c r="C36" s="168"/>
      <c r="D36" s="168"/>
      <c r="E36" s="169"/>
    </row>
    <row r="37" spans="1:11" x14ac:dyDescent="0.25">
      <c r="B37" s="88" t="s">
        <v>63</v>
      </c>
      <c r="C37" s="89"/>
      <c r="D37" s="89"/>
      <c r="E37" s="49">
        <f>'Section 2.1'!E53-'Section 2.1'!J52</f>
        <v>1014</v>
      </c>
    </row>
    <row r="38" spans="1:11" x14ac:dyDescent="0.25">
      <c r="B38" s="105" t="s">
        <v>64</v>
      </c>
      <c r="C38" s="89"/>
      <c r="D38" s="89"/>
      <c r="E38" s="102">
        <f>'Section 2.1'!D53-'Section 2.1'!I52</f>
        <v>684</v>
      </c>
    </row>
    <row r="39" spans="1:11" ht="16.5" thickBot="1" x14ac:dyDescent="0.3">
      <c r="B39" s="88" t="s">
        <v>65</v>
      </c>
      <c r="C39" s="89"/>
      <c r="D39" s="89"/>
      <c r="E39" s="103">
        <f>E37-E38</f>
        <v>330</v>
      </c>
    </row>
    <row r="40" spans="1:11" ht="16.5" thickTop="1" x14ac:dyDescent="0.25">
      <c r="B40" s="90"/>
      <c r="C40" s="91"/>
      <c r="D40" s="91"/>
      <c r="E40" s="104"/>
    </row>
    <row r="42" spans="1:11" ht="31.5" customHeight="1" x14ac:dyDescent="0.25">
      <c r="A42" s="144" t="s">
        <v>150</v>
      </c>
      <c r="B42" s="144"/>
      <c r="C42" s="144"/>
      <c r="D42" s="144"/>
      <c r="E42" s="144"/>
      <c r="F42" s="144"/>
      <c r="G42" s="144"/>
      <c r="H42" s="144"/>
      <c r="I42" s="144"/>
      <c r="J42" s="144"/>
      <c r="K42" s="144"/>
    </row>
    <row r="44" spans="1:11" x14ac:dyDescent="0.25">
      <c r="B44" s="152" t="s">
        <v>173</v>
      </c>
      <c r="C44" s="165"/>
      <c r="D44" s="165"/>
      <c r="E44" s="166"/>
    </row>
    <row r="45" spans="1:11" x14ac:dyDescent="0.25">
      <c r="B45" s="167"/>
      <c r="C45" s="168"/>
      <c r="D45" s="168"/>
      <c r="E45" s="169"/>
    </row>
    <row r="46" spans="1:11" x14ac:dyDescent="0.25">
      <c r="B46" s="88" t="s">
        <v>66</v>
      </c>
      <c r="C46" s="89"/>
      <c r="D46" s="89"/>
      <c r="E46" s="49">
        <f>E16</f>
        <v>546.83999999999992</v>
      </c>
    </row>
    <row r="47" spans="1:11" x14ac:dyDescent="0.25">
      <c r="B47" s="105" t="s">
        <v>67</v>
      </c>
      <c r="C47" s="89"/>
      <c r="D47" s="89"/>
      <c r="E47" s="102">
        <f>E30</f>
        <v>130</v>
      </c>
    </row>
    <row r="48" spans="1:11" x14ac:dyDescent="0.25">
      <c r="B48" s="105" t="s">
        <v>68</v>
      </c>
      <c r="C48" s="89"/>
      <c r="D48" s="89"/>
      <c r="E48" s="102">
        <f>E39</f>
        <v>330</v>
      </c>
    </row>
    <row r="49" spans="1:11" ht="16.5" thickBot="1" x14ac:dyDescent="0.3">
      <c r="B49" s="88" t="s">
        <v>69</v>
      </c>
      <c r="C49" s="89"/>
      <c r="D49" s="89"/>
      <c r="E49" s="103">
        <f>E46-E47-E48</f>
        <v>86.839999999999918</v>
      </c>
    </row>
    <row r="50" spans="1:11" ht="16.5" thickTop="1" x14ac:dyDescent="0.25">
      <c r="B50" s="90"/>
      <c r="C50" s="91"/>
      <c r="D50" s="91"/>
      <c r="E50" s="104"/>
    </row>
    <row r="52" spans="1:11" ht="31.5" customHeight="1" x14ac:dyDescent="0.25">
      <c r="A52" s="144" t="s">
        <v>151</v>
      </c>
      <c r="B52" s="144"/>
      <c r="C52" s="144"/>
      <c r="D52" s="144"/>
      <c r="E52" s="144"/>
      <c r="F52" s="144"/>
      <c r="G52" s="144"/>
      <c r="H52" s="144"/>
      <c r="I52" s="144"/>
      <c r="J52" s="144"/>
      <c r="K52" s="144"/>
    </row>
    <row r="54" spans="1:11" x14ac:dyDescent="0.25">
      <c r="B54" s="152" t="s">
        <v>174</v>
      </c>
      <c r="C54" s="165"/>
      <c r="D54" s="165"/>
      <c r="E54" s="166"/>
    </row>
    <row r="55" spans="1:11" x14ac:dyDescent="0.25">
      <c r="B55" s="167"/>
      <c r="C55" s="168"/>
      <c r="D55" s="168"/>
      <c r="E55" s="169"/>
    </row>
    <row r="56" spans="1:11" x14ac:dyDescent="0.25">
      <c r="B56" s="88" t="s">
        <v>50</v>
      </c>
      <c r="C56" s="89"/>
      <c r="D56" s="89"/>
      <c r="E56" s="49">
        <f>'Section 2.2'!E16</f>
        <v>70</v>
      </c>
    </row>
    <row r="57" spans="1:11" x14ac:dyDescent="0.25">
      <c r="B57" s="105" t="s">
        <v>70</v>
      </c>
      <c r="C57" s="89"/>
      <c r="D57" s="89"/>
      <c r="E57" s="102">
        <f>'Section 2.1'!J54-'Section 2.1'!I54</f>
        <v>46</v>
      </c>
    </row>
    <row r="58" spans="1:11" ht="16.5" thickBot="1" x14ac:dyDescent="0.3">
      <c r="B58" s="88" t="s">
        <v>159</v>
      </c>
      <c r="C58" s="89"/>
      <c r="D58" s="89"/>
      <c r="E58" s="103">
        <f>E56-E57</f>
        <v>24</v>
      </c>
    </row>
    <row r="59" spans="1:11" ht="16.5" thickTop="1" x14ac:dyDescent="0.25">
      <c r="B59" s="90"/>
      <c r="C59" s="91"/>
      <c r="D59" s="91"/>
      <c r="E59" s="104"/>
    </row>
    <row r="61" spans="1:11" ht="31.5" customHeight="1" x14ac:dyDescent="0.25">
      <c r="A61" s="144" t="s">
        <v>152</v>
      </c>
      <c r="B61" s="144"/>
      <c r="C61" s="144"/>
      <c r="D61" s="144"/>
      <c r="E61" s="144"/>
      <c r="F61" s="144"/>
      <c r="G61" s="144"/>
      <c r="H61" s="144"/>
      <c r="I61" s="144"/>
      <c r="J61" s="144"/>
      <c r="K61" s="144"/>
    </row>
    <row r="63" spans="1:11" x14ac:dyDescent="0.25">
      <c r="B63" s="152" t="s">
        <v>175</v>
      </c>
      <c r="C63" s="165"/>
      <c r="D63" s="165"/>
      <c r="E63" s="166"/>
    </row>
    <row r="64" spans="1:11" x14ac:dyDescent="0.25">
      <c r="B64" s="167"/>
      <c r="C64" s="168"/>
      <c r="D64" s="168"/>
      <c r="E64" s="169"/>
    </row>
    <row r="65" spans="2:5" x14ac:dyDescent="0.25">
      <c r="B65" s="88" t="s">
        <v>71</v>
      </c>
      <c r="C65" s="89"/>
      <c r="D65" s="89"/>
      <c r="E65" s="49">
        <f>'Section 2.2'!E21</f>
        <v>103</v>
      </c>
    </row>
    <row r="66" spans="2:5" x14ac:dyDescent="0.25">
      <c r="B66" s="105" t="s">
        <v>72</v>
      </c>
      <c r="C66" s="89"/>
      <c r="D66" s="89"/>
      <c r="E66" s="102">
        <f>'Section 2.1'!J58-'Section 2.1'!I58</f>
        <v>40</v>
      </c>
    </row>
    <row r="67" spans="2:5" ht="16.5" thickBot="1" x14ac:dyDescent="0.3">
      <c r="B67" s="88" t="s">
        <v>160</v>
      </c>
      <c r="C67" s="89"/>
      <c r="D67" s="89"/>
      <c r="E67" s="103">
        <f>E65-E66</f>
        <v>63</v>
      </c>
    </row>
    <row r="68" spans="2:5" ht="16.5" thickTop="1" x14ac:dyDescent="0.25">
      <c r="B68" s="90"/>
      <c r="C68" s="91"/>
      <c r="D68" s="91"/>
      <c r="E68" s="104"/>
    </row>
  </sheetData>
  <mergeCells count="14">
    <mergeCell ref="A5:K5"/>
    <mergeCell ref="A8:K8"/>
    <mergeCell ref="A20:K20"/>
    <mergeCell ref="A23:K23"/>
    <mergeCell ref="A33:K33"/>
    <mergeCell ref="B63:E64"/>
    <mergeCell ref="B11:E12"/>
    <mergeCell ref="B25:E26"/>
    <mergeCell ref="B35:E36"/>
    <mergeCell ref="B44:E45"/>
    <mergeCell ref="B54:E55"/>
    <mergeCell ref="A42:K42"/>
    <mergeCell ref="A52:K52"/>
    <mergeCell ref="A61:K6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S38"/>
  <sheetViews>
    <sheetView workbookViewId="0"/>
  </sheetViews>
  <sheetFormatPr defaultRowHeight="15.75" x14ac:dyDescent="0.25"/>
  <cols>
    <col min="1" max="1" width="4.7109375" style="87" customWidth="1"/>
    <col min="2" max="16" width="13.7109375" style="87" customWidth="1"/>
    <col min="17" max="64" width="10.7109375" style="87" customWidth="1"/>
    <col min="65" max="16384" width="9.140625" style="87"/>
  </cols>
  <sheetData>
    <row r="1" spans="1:19" ht="16.5" thickBot="1" x14ac:dyDescent="0.3"/>
    <row r="2" spans="1:19" ht="21.75" thickBot="1" x14ac:dyDescent="0.4">
      <c r="A2" s="106"/>
      <c r="B2" s="140" t="s">
        <v>105</v>
      </c>
      <c r="C2" s="141"/>
      <c r="D2" s="106"/>
      <c r="E2" s="106"/>
      <c r="F2" s="106"/>
      <c r="G2" s="106"/>
      <c r="H2" s="106"/>
      <c r="I2" s="106"/>
      <c r="J2" s="106"/>
      <c r="K2" s="106"/>
      <c r="L2" s="106"/>
      <c r="M2" s="106"/>
      <c r="N2" s="106"/>
      <c r="O2" s="106"/>
      <c r="P2" s="106"/>
      <c r="Q2" s="106"/>
      <c r="R2" s="106"/>
      <c r="S2" s="106"/>
    </row>
    <row r="4" spans="1:19" ht="47.25" customHeight="1" x14ac:dyDescent="0.25">
      <c r="B4" s="144" t="s">
        <v>161</v>
      </c>
      <c r="C4" s="144"/>
      <c r="D4" s="144"/>
      <c r="E4" s="144"/>
      <c r="F4" s="144"/>
      <c r="G4" s="144"/>
      <c r="H4" s="144"/>
      <c r="I4" s="144"/>
      <c r="J4" s="144"/>
      <c r="K4" s="144"/>
    </row>
    <row r="5" spans="1:19" s="108" customFormat="1" x14ac:dyDescent="0.25"/>
    <row r="6" spans="1:19" s="108" customFormat="1" ht="47.25" x14ac:dyDescent="0.25">
      <c r="C6" s="121" t="s">
        <v>117</v>
      </c>
      <c r="D6" s="121" t="s">
        <v>118</v>
      </c>
      <c r="E6" s="122" t="s">
        <v>119</v>
      </c>
    </row>
    <row r="7" spans="1:19" s="108" customFormat="1" x14ac:dyDescent="0.25">
      <c r="C7" s="124">
        <v>0</v>
      </c>
      <c r="D7" s="124">
        <v>7825</v>
      </c>
      <c r="E7" s="108" t="s">
        <v>120</v>
      </c>
    </row>
    <row r="8" spans="1:19" s="108" customFormat="1" x14ac:dyDescent="0.25">
      <c r="C8" s="125">
        <v>7825</v>
      </c>
      <c r="D8" s="125">
        <v>31850</v>
      </c>
      <c r="E8" s="108" t="s">
        <v>121</v>
      </c>
    </row>
    <row r="9" spans="1:19" s="108" customFormat="1" x14ac:dyDescent="0.25">
      <c r="C9" s="125">
        <v>31850</v>
      </c>
      <c r="D9" s="125">
        <v>77100</v>
      </c>
      <c r="E9" s="108" t="s">
        <v>122</v>
      </c>
    </row>
    <row r="10" spans="1:19" s="108" customFormat="1" x14ac:dyDescent="0.25">
      <c r="C10" s="125">
        <v>77100</v>
      </c>
      <c r="D10" s="125">
        <v>160850</v>
      </c>
      <c r="E10" s="108" t="s">
        <v>123</v>
      </c>
    </row>
    <row r="11" spans="1:19" s="108" customFormat="1" x14ac:dyDescent="0.25">
      <c r="C11" s="125">
        <v>160850</v>
      </c>
      <c r="D11" s="125">
        <v>349700</v>
      </c>
      <c r="E11" s="108" t="s">
        <v>124</v>
      </c>
    </row>
    <row r="12" spans="1:19" s="108" customFormat="1" x14ac:dyDescent="0.25">
      <c r="C12" s="125">
        <v>349700</v>
      </c>
      <c r="D12" s="125"/>
      <c r="E12" s="108" t="s">
        <v>125</v>
      </c>
    </row>
    <row r="13" spans="1:19" s="108" customFormat="1" x14ac:dyDescent="0.25"/>
    <row r="14" spans="1:19" s="108" customFormat="1" ht="47.25" customHeight="1" x14ac:dyDescent="0.25">
      <c r="B14" s="144" t="s">
        <v>153</v>
      </c>
      <c r="C14" s="144"/>
      <c r="D14" s="144"/>
      <c r="E14" s="144"/>
      <c r="F14" s="144"/>
      <c r="G14" s="144"/>
      <c r="H14" s="144"/>
      <c r="I14" s="144"/>
      <c r="J14" s="144"/>
      <c r="K14" s="144"/>
    </row>
    <row r="15" spans="1:19" s="108" customFormat="1" x14ac:dyDescent="0.25"/>
    <row r="16" spans="1:19" s="108" customFormat="1" x14ac:dyDescent="0.25">
      <c r="B16" s="144" t="s">
        <v>126</v>
      </c>
      <c r="C16" s="144"/>
      <c r="D16" s="144"/>
      <c r="E16" s="144"/>
      <c r="F16" s="144"/>
      <c r="G16" s="144"/>
      <c r="H16" s="144"/>
      <c r="I16" s="144"/>
      <c r="J16" s="144"/>
      <c r="K16" s="144"/>
    </row>
    <row r="18" spans="1:11" s="108" customFormat="1" x14ac:dyDescent="0.25">
      <c r="B18" s="108" t="s">
        <v>111</v>
      </c>
      <c r="C18" s="87"/>
      <c r="D18" s="5">
        <v>1350000</v>
      </c>
    </row>
    <row r="20" spans="1:11" x14ac:dyDescent="0.25">
      <c r="B20" s="144" t="s">
        <v>100</v>
      </c>
      <c r="C20" s="144"/>
      <c r="D20" s="144"/>
      <c r="E20" s="144"/>
      <c r="F20" s="144"/>
      <c r="G20" s="144"/>
      <c r="H20" s="144"/>
      <c r="I20" s="144"/>
      <c r="J20" s="144"/>
      <c r="K20" s="144"/>
    </row>
    <row r="21" spans="1:11" x14ac:dyDescent="0.25">
      <c r="B21" s="108"/>
      <c r="C21" s="108"/>
      <c r="D21" s="108"/>
      <c r="E21" s="108"/>
      <c r="F21" s="108"/>
    </row>
    <row r="22" spans="1:11" ht="78.75" x14ac:dyDescent="0.25">
      <c r="B22" s="108"/>
      <c r="C22" s="64" t="s">
        <v>112</v>
      </c>
      <c r="D22" s="65" t="s">
        <v>73</v>
      </c>
      <c r="E22" s="109" t="s">
        <v>52</v>
      </c>
      <c r="F22" s="108"/>
    </row>
    <row r="23" spans="1:11" x14ac:dyDescent="0.25">
      <c r="B23" s="108"/>
      <c r="C23" s="66">
        <v>0</v>
      </c>
      <c r="D23" s="39">
        <v>50000</v>
      </c>
      <c r="E23" s="112">
        <v>0.15</v>
      </c>
      <c r="F23" s="108"/>
    </row>
    <row r="24" spans="1:11" x14ac:dyDescent="0.25">
      <c r="B24" s="108"/>
      <c r="C24" s="110">
        <v>50001</v>
      </c>
      <c r="D24" s="41">
        <v>75000</v>
      </c>
      <c r="E24" s="112">
        <v>0.25</v>
      </c>
      <c r="F24" s="108"/>
    </row>
    <row r="25" spans="1:11" x14ac:dyDescent="0.25">
      <c r="B25" s="108"/>
      <c r="C25" s="110">
        <v>75001</v>
      </c>
      <c r="D25" s="41">
        <v>100000</v>
      </c>
      <c r="E25" s="112">
        <v>0.34</v>
      </c>
      <c r="F25" s="108"/>
    </row>
    <row r="26" spans="1:11" x14ac:dyDescent="0.25">
      <c r="B26" s="108"/>
      <c r="C26" s="110">
        <v>100001</v>
      </c>
      <c r="D26" s="41">
        <v>335000</v>
      </c>
      <c r="E26" s="112">
        <v>0.39</v>
      </c>
      <c r="F26" s="108"/>
    </row>
    <row r="27" spans="1:11" x14ac:dyDescent="0.25">
      <c r="B27" s="108"/>
      <c r="C27" s="110">
        <v>335001</v>
      </c>
      <c r="D27" s="41">
        <v>10000000</v>
      </c>
      <c r="E27" s="112">
        <v>0.34</v>
      </c>
      <c r="F27" s="108"/>
    </row>
    <row r="28" spans="1:11" x14ac:dyDescent="0.25">
      <c r="B28" s="108"/>
      <c r="C28" s="110">
        <v>10000001</v>
      </c>
      <c r="D28" s="41">
        <v>15000000</v>
      </c>
      <c r="E28" s="112">
        <v>0.35</v>
      </c>
      <c r="F28" s="108"/>
    </row>
    <row r="29" spans="1:11" x14ac:dyDescent="0.25">
      <c r="B29" s="108"/>
      <c r="C29" s="110">
        <v>15000001</v>
      </c>
      <c r="D29" s="41">
        <v>18333333</v>
      </c>
      <c r="E29" s="112">
        <v>0.38</v>
      </c>
      <c r="F29" s="108"/>
    </row>
    <row r="30" spans="1:11" x14ac:dyDescent="0.25">
      <c r="B30" s="108"/>
      <c r="C30" s="111">
        <v>18333334</v>
      </c>
      <c r="D30" s="42"/>
      <c r="E30" s="113">
        <v>0.35</v>
      </c>
      <c r="F30" s="108"/>
    </row>
    <row r="31" spans="1:11" x14ac:dyDescent="0.25">
      <c r="B31" s="108"/>
      <c r="C31" s="108"/>
      <c r="D31" s="108"/>
      <c r="E31" s="108"/>
      <c r="F31" s="108"/>
    </row>
    <row r="32" spans="1:11" s="108" customFormat="1" x14ac:dyDescent="0.25">
      <c r="A32" s="34" t="s">
        <v>127</v>
      </c>
      <c r="B32" s="144" t="s">
        <v>136</v>
      </c>
      <c r="C32" s="144"/>
      <c r="D32" s="144"/>
      <c r="E32" s="144"/>
      <c r="F32" s="144"/>
      <c r="G32" s="144"/>
      <c r="H32" s="144"/>
      <c r="I32" s="144"/>
      <c r="J32" s="144"/>
      <c r="K32" s="144"/>
    </row>
    <row r="33" spans="1:11" s="108" customFormat="1" x14ac:dyDescent="0.25"/>
    <row r="34" spans="1:11" s="108" customFormat="1" x14ac:dyDescent="0.25">
      <c r="A34" s="34" t="s">
        <v>128</v>
      </c>
      <c r="B34" s="144" t="s">
        <v>129</v>
      </c>
      <c r="C34" s="144"/>
      <c r="D34" s="144"/>
      <c r="E34" s="144"/>
      <c r="F34" s="144"/>
      <c r="G34" s="144"/>
      <c r="H34" s="144"/>
      <c r="I34" s="144"/>
      <c r="J34" s="144"/>
      <c r="K34" s="144"/>
    </row>
    <row r="35" spans="1:11" x14ac:dyDescent="0.25">
      <c r="A35" s="34"/>
      <c r="B35" s="108"/>
    </row>
    <row r="36" spans="1:11" x14ac:dyDescent="0.25">
      <c r="A36" s="34" t="s">
        <v>130</v>
      </c>
      <c r="B36" s="144" t="s">
        <v>131</v>
      </c>
      <c r="C36" s="144"/>
      <c r="D36" s="144"/>
      <c r="E36" s="144"/>
      <c r="F36" s="144"/>
      <c r="G36" s="144"/>
      <c r="H36" s="144"/>
      <c r="I36" s="144"/>
      <c r="J36" s="144"/>
      <c r="K36" s="144"/>
    </row>
    <row r="37" spans="1:11" s="108" customFormat="1" x14ac:dyDescent="0.25">
      <c r="A37" s="34"/>
    </row>
    <row r="38" spans="1:11" x14ac:dyDescent="0.25">
      <c r="A38" s="34" t="s">
        <v>132</v>
      </c>
      <c r="B38" s="144" t="s">
        <v>133</v>
      </c>
      <c r="C38" s="144"/>
      <c r="D38" s="144"/>
      <c r="E38" s="144"/>
      <c r="F38" s="144"/>
      <c r="G38" s="144"/>
      <c r="H38" s="144"/>
      <c r="I38" s="144"/>
      <c r="J38" s="144"/>
      <c r="K38" s="144"/>
    </row>
  </sheetData>
  <mergeCells count="8">
    <mergeCell ref="B36:K36"/>
    <mergeCell ref="B38:K38"/>
    <mergeCell ref="B4:K4"/>
    <mergeCell ref="B14:K14"/>
    <mergeCell ref="B16:K16"/>
    <mergeCell ref="B20:K20"/>
    <mergeCell ref="B32:K32"/>
    <mergeCell ref="B34:K34"/>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D22"/>
  <sheetViews>
    <sheetView workbookViewId="0"/>
  </sheetViews>
  <sheetFormatPr defaultRowHeight="15.75" x14ac:dyDescent="0.25"/>
  <cols>
    <col min="1" max="1" width="4.7109375" style="34" customWidth="1"/>
    <col min="2" max="4" width="13.7109375" style="87" customWidth="1"/>
    <col min="5" max="5" width="3.140625" style="108" customWidth="1"/>
    <col min="6" max="7" width="13.7109375" style="87" customWidth="1"/>
    <col min="8" max="8" width="5.5703125" style="87" customWidth="1"/>
    <col min="9" max="9" width="19" style="87" customWidth="1"/>
    <col min="10" max="10" width="14" style="87" bestFit="1" customWidth="1"/>
    <col min="11" max="11" width="13" style="87" customWidth="1"/>
    <col min="12" max="20" width="13.7109375" style="87" customWidth="1"/>
    <col min="21" max="64" width="10.7109375" style="87" customWidth="1"/>
    <col min="65" max="16384" width="9.140625" style="87"/>
  </cols>
  <sheetData>
    <row r="1" spans="1:30" ht="16.5" thickBot="1" x14ac:dyDescent="0.3"/>
    <row r="2" spans="1:30" ht="21.75" thickBot="1" x14ac:dyDescent="0.4">
      <c r="A2" s="126"/>
      <c r="B2" s="142" t="s">
        <v>106</v>
      </c>
      <c r="C2" s="143"/>
      <c r="D2" s="107"/>
      <c r="E2" s="107"/>
      <c r="F2" s="107"/>
      <c r="G2" s="107"/>
      <c r="H2" s="107"/>
      <c r="I2" s="107"/>
      <c r="J2" s="108"/>
      <c r="K2" s="108"/>
      <c r="L2" s="108"/>
      <c r="M2" s="108"/>
      <c r="N2" s="108"/>
      <c r="O2" s="108"/>
      <c r="P2" s="108"/>
      <c r="Q2" s="108"/>
      <c r="R2" s="108"/>
      <c r="S2" s="108"/>
      <c r="T2" s="108"/>
      <c r="U2" s="108"/>
      <c r="V2" s="108"/>
      <c r="W2" s="108"/>
      <c r="X2" s="108"/>
      <c r="Y2" s="108"/>
      <c r="Z2" s="108"/>
      <c r="AA2" s="108"/>
      <c r="AB2" s="108"/>
      <c r="AC2" s="108"/>
      <c r="AD2" s="108"/>
    </row>
    <row r="3" spans="1:30" s="108" customFormat="1" x14ac:dyDescent="0.25">
      <c r="A3" s="34"/>
    </row>
    <row r="4" spans="1:30" s="108" customFormat="1" ht="47.25" x14ac:dyDescent="0.25">
      <c r="A4" s="34" t="s">
        <v>127</v>
      </c>
      <c r="C4" s="121" t="s">
        <v>117</v>
      </c>
      <c r="D4" s="121" t="s">
        <v>118</v>
      </c>
      <c r="E4" s="121"/>
      <c r="F4" s="128" t="s">
        <v>119</v>
      </c>
      <c r="G4" s="128"/>
      <c r="H4" s="128"/>
      <c r="I4" s="128"/>
      <c r="J4" s="128"/>
    </row>
    <row r="5" spans="1:30" s="108" customFormat="1" x14ac:dyDescent="0.25">
      <c r="A5" s="34"/>
      <c r="C5" s="116">
        <f>'Master it!'!C23</f>
        <v>0</v>
      </c>
      <c r="D5" s="116">
        <f>'Master it!'!D23</f>
        <v>50000</v>
      </c>
      <c r="E5" s="33"/>
      <c r="F5" s="99"/>
      <c r="H5" s="127">
        <f>'Master it!'!E23</f>
        <v>0.15</v>
      </c>
      <c r="I5" s="108" t="s">
        <v>134</v>
      </c>
      <c r="J5" s="116">
        <f>C5</f>
        <v>0</v>
      </c>
    </row>
    <row r="6" spans="1:30" s="108" customFormat="1" x14ac:dyDescent="0.25">
      <c r="A6" s="34"/>
      <c r="C6" s="118">
        <f>'Master it!'!D23</f>
        <v>50000</v>
      </c>
      <c r="D6" s="118">
        <f>'Master it!'!D24</f>
        <v>75000</v>
      </c>
      <c r="E6" s="70"/>
      <c r="F6" s="117">
        <f>H5*D5</f>
        <v>7500</v>
      </c>
      <c r="G6" s="123" t="s">
        <v>135</v>
      </c>
      <c r="H6" s="127">
        <f>'Master it!'!E24</f>
        <v>0.25</v>
      </c>
      <c r="I6" s="108" t="s">
        <v>134</v>
      </c>
      <c r="J6" s="118">
        <f>D5</f>
        <v>50000</v>
      </c>
    </row>
    <row r="7" spans="1:30" s="108" customFormat="1" x14ac:dyDescent="0.25">
      <c r="A7" s="34"/>
      <c r="C7" s="118">
        <f>'Master it!'!D24</f>
        <v>75000</v>
      </c>
      <c r="D7" s="118">
        <f>'Master it!'!D25</f>
        <v>100000</v>
      </c>
      <c r="E7" s="70"/>
      <c r="F7" s="119">
        <f>F6+((D6-D5)*H6)</f>
        <v>13750</v>
      </c>
      <c r="G7" s="123" t="s">
        <v>135</v>
      </c>
      <c r="H7" s="127">
        <f>'Master it!'!E25</f>
        <v>0.34</v>
      </c>
      <c r="I7" s="108" t="s">
        <v>134</v>
      </c>
      <c r="J7" s="118">
        <f t="shared" ref="J7:J12" si="0">D6</f>
        <v>75000</v>
      </c>
    </row>
    <row r="8" spans="1:30" s="108" customFormat="1" x14ac:dyDescent="0.25">
      <c r="A8" s="34"/>
      <c r="C8" s="118">
        <f>'Master it!'!D25</f>
        <v>100000</v>
      </c>
      <c r="D8" s="118">
        <f>'Master it!'!D26</f>
        <v>335000</v>
      </c>
      <c r="E8" s="70"/>
      <c r="F8" s="119">
        <f t="shared" ref="F8:F12" si="1">F7+((D7-D6)*H7)</f>
        <v>22250</v>
      </c>
      <c r="G8" s="123" t="s">
        <v>135</v>
      </c>
      <c r="H8" s="127">
        <f>'Master it!'!E26</f>
        <v>0.39</v>
      </c>
      <c r="I8" s="108" t="s">
        <v>134</v>
      </c>
      <c r="J8" s="118">
        <f t="shared" si="0"/>
        <v>100000</v>
      </c>
    </row>
    <row r="9" spans="1:30" s="108" customFormat="1" x14ac:dyDescent="0.25">
      <c r="A9" s="34"/>
      <c r="C9" s="118">
        <f>'Master it!'!D26</f>
        <v>335000</v>
      </c>
      <c r="D9" s="118">
        <f>'Master it!'!D27</f>
        <v>10000000</v>
      </c>
      <c r="E9" s="70"/>
      <c r="F9" s="119">
        <f t="shared" si="1"/>
        <v>113900</v>
      </c>
      <c r="G9" s="123" t="s">
        <v>135</v>
      </c>
      <c r="H9" s="127">
        <f>'Master it!'!E27</f>
        <v>0.34</v>
      </c>
      <c r="I9" s="108" t="s">
        <v>134</v>
      </c>
      <c r="J9" s="118">
        <f t="shared" si="0"/>
        <v>335000</v>
      </c>
    </row>
    <row r="10" spans="1:30" s="108" customFormat="1" x14ac:dyDescent="0.25">
      <c r="A10" s="34"/>
      <c r="C10" s="118">
        <f>'Master it!'!D27</f>
        <v>10000000</v>
      </c>
      <c r="D10" s="118">
        <f>'Master it!'!D28</f>
        <v>15000000</v>
      </c>
      <c r="E10" s="70"/>
      <c r="F10" s="119">
        <f t="shared" si="1"/>
        <v>3400000.0000000005</v>
      </c>
      <c r="G10" s="123" t="s">
        <v>135</v>
      </c>
      <c r="H10" s="127">
        <f>'Master it!'!E28</f>
        <v>0.35</v>
      </c>
      <c r="I10" s="108" t="s">
        <v>134</v>
      </c>
      <c r="J10" s="118">
        <f t="shared" si="0"/>
        <v>10000000</v>
      </c>
    </row>
    <row r="11" spans="1:30" s="108" customFormat="1" x14ac:dyDescent="0.25">
      <c r="A11" s="34"/>
      <c r="C11" s="118">
        <f>'Master it!'!D28</f>
        <v>15000000</v>
      </c>
      <c r="D11" s="118">
        <f>'Master it!'!D29</f>
        <v>18333333</v>
      </c>
      <c r="E11" s="70"/>
      <c r="F11" s="119">
        <f t="shared" si="1"/>
        <v>5150000</v>
      </c>
      <c r="G11" s="123" t="s">
        <v>135</v>
      </c>
      <c r="H11" s="127">
        <f>'Master it!'!E29</f>
        <v>0.38</v>
      </c>
      <c r="I11" s="108" t="s">
        <v>134</v>
      </c>
      <c r="J11" s="118">
        <f t="shared" si="0"/>
        <v>15000000</v>
      </c>
    </row>
    <row r="12" spans="1:30" s="108" customFormat="1" x14ac:dyDescent="0.25">
      <c r="A12" s="34"/>
      <c r="C12" s="118">
        <f>'Master it!'!D29</f>
        <v>18333333</v>
      </c>
      <c r="D12" s="118">
        <f>'Master it!'!D30</f>
        <v>0</v>
      </c>
      <c r="E12" s="70"/>
      <c r="F12" s="119">
        <f t="shared" si="1"/>
        <v>6416666.54</v>
      </c>
      <c r="G12" s="123" t="s">
        <v>135</v>
      </c>
      <c r="H12" s="127">
        <f>'Master it!'!E30</f>
        <v>0.35</v>
      </c>
      <c r="I12" s="108" t="s">
        <v>134</v>
      </c>
      <c r="J12" s="118">
        <f t="shared" si="0"/>
        <v>18333333</v>
      </c>
    </row>
    <row r="13" spans="1:30" s="108" customFormat="1" x14ac:dyDescent="0.25">
      <c r="A13" s="34"/>
    </row>
    <row r="14" spans="1:30" x14ac:dyDescent="0.25">
      <c r="A14" s="34" t="s">
        <v>137</v>
      </c>
      <c r="B14" s="108" t="s">
        <v>113</v>
      </c>
      <c r="D14" s="115">
        <f>VLOOKUP('Master it!'!D18,'Master it!'!C23:E30,3)</f>
        <v>0.34</v>
      </c>
      <c r="E14" s="67"/>
    </row>
    <row r="16" spans="1:30" x14ac:dyDescent="0.25">
      <c r="A16" s="34" t="s">
        <v>130</v>
      </c>
      <c r="B16" s="108" t="s">
        <v>138</v>
      </c>
    </row>
    <row r="18" spans="1:7" x14ac:dyDescent="0.25">
      <c r="B18" s="108" t="s">
        <v>110</v>
      </c>
      <c r="C18" s="70"/>
      <c r="D18" s="70"/>
      <c r="E18" s="70"/>
      <c r="F18" s="117">
        <f>VLOOKUP('Master it!'!D18,C5:F12,4)</f>
        <v>113900</v>
      </c>
      <c r="G18" s="99"/>
    </row>
    <row r="19" spans="1:7" x14ac:dyDescent="0.25">
      <c r="B19" s="108" t="s">
        <v>107</v>
      </c>
      <c r="C19" s="70"/>
      <c r="D19" s="70"/>
      <c r="E19" s="70"/>
      <c r="F19" s="117">
        <f>'Master it!'!D18-VLOOKUP('Master it!'!D18,C5:F12,1)</f>
        <v>1015000</v>
      </c>
      <c r="G19" s="99"/>
    </row>
    <row r="20" spans="1:7" x14ac:dyDescent="0.25">
      <c r="B20" s="108" t="s">
        <v>108</v>
      </c>
      <c r="C20" s="70"/>
      <c r="D20" s="70"/>
      <c r="E20" s="70"/>
      <c r="F20" s="117">
        <f>(F19*D14)+F18</f>
        <v>459000</v>
      </c>
      <c r="G20" s="99"/>
    </row>
    <row r="21" spans="1:7" x14ac:dyDescent="0.25">
      <c r="B21" s="108"/>
      <c r="C21" s="70"/>
      <c r="D21" s="70"/>
      <c r="E21" s="70"/>
      <c r="F21" s="71"/>
      <c r="G21" s="69"/>
    </row>
    <row r="22" spans="1:7" x14ac:dyDescent="0.25">
      <c r="A22" s="34" t="s">
        <v>139</v>
      </c>
      <c r="B22" s="108" t="s">
        <v>114</v>
      </c>
      <c r="C22" s="70"/>
      <c r="D22" s="120">
        <f>F20/'Master it!'!D18</f>
        <v>0.34</v>
      </c>
      <c r="E22" s="129"/>
      <c r="F22" s="71"/>
      <c r="G22" s="6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Chapter 2</vt:lpstr>
      <vt:lpstr>Section 2.1</vt:lpstr>
      <vt:lpstr>Section 2.2</vt:lpstr>
      <vt:lpstr>Section 2.3</vt:lpstr>
      <vt:lpstr>Section 2.4</vt:lpstr>
      <vt:lpstr>Master it!</vt:lpstr>
      <vt:lpstr>Solution</vt:lpstr>
    </vt:vector>
  </TitlesOfParts>
  <Company>Belmont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 Smolira</dc:creator>
  <cp:lastModifiedBy>IT Operations</cp:lastModifiedBy>
  <cp:lastPrinted>2009-02-05T18:34:54Z</cp:lastPrinted>
  <dcterms:created xsi:type="dcterms:W3CDTF">2008-02-06T20:32:32Z</dcterms:created>
  <dcterms:modified xsi:type="dcterms:W3CDTF">2012-03-15T05:27:21Z</dcterms:modified>
</cp:coreProperties>
</file>